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d3et312\DGCT_GRAL_2025\Reporte semanal_mensual DGCT\10. OCTUBRE\TRÁMITES\Acreditación de Guias de Turistas\"/>
    </mc:Choice>
  </mc:AlternateContent>
  <bookViews>
    <workbookView xWindow="0" yWindow="0" windowWidth="25125" windowHeight="12300" activeTab="5"/>
  </bookViews>
  <sheets>
    <sheet name="Sem 1" sheetId="1" r:id="rId1"/>
    <sheet name="Sem 2" sheetId="7" r:id="rId2"/>
    <sheet name="Sem 3" sheetId="10" r:id="rId3"/>
    <sheet name="Sem 4" sheetId="11" r:id="rId4"/>
    <sheet name="Sem 5" sheetId="12" r:id="rId5"/>
    <sheet name="Mensual_GT" sheetId="9" r:id="rId6"/>
  </sheets>
  <definedNames>
    <definedName name="_xlnm.Print_Area" localSheetId="5">Mensual_GT!$A$1:$N$46</definedName>
    <definedName name="_xlnm.Print_Area" localSheetId="0">'Sem 1'!$A$1:$N$44</definedName>
    <definedName name="_xlnm.Print_Area" localSheetId="1">'Sem 2'!$A$1:$N$44</definedName>
    <definedName name="_xlnm.Print_Area" localSheetId="2">'Sem 3'!$A$1:$N$44</definedName>
    <definedName name="_xlnm.Print_Area" localSheetId="3">'Sem 4'!$A$1:$N$44</definedName>
    <definedName name="_xlnm.Print_Area" localSheetId="4">'Sem 5'!$A$1:$N$44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7" l="1"/>
  <c r="D6" i="9" l="1"/>
  <c r="E6" i="9"/>
  <c r="G6" i="9"/>
  <c r="H6" i="9"/>
  <c r="J6" i="9"/>
  <c r="K6" i="9"/>
  <c r="D7" i="9"/>
  <c r="E7" i="9"/>
  <c r="G7" i="9"/>
  <c r="H7" i="9"/>
  <c r="J7" i="9"/>
  <c r="K7" i="9"/>
  <c r="D8" i="9"/>
  <c r="E8" i="9"/>
  <c r="G8" i="9"/>
  <c r="H8" i="9"/>
  <c r="J8" i="9"/>
  <c r="K8" i="9"/>
  <c r="D9" i="9"/>
  <c r="E9" i="9"/>
  <c r="G9" i="9"/>
  <c r="H9" i="9"/>
  <c r="J9" i="9"/>
  <c r="K9" i="9"/>
  <c r="D10" i="9"/>
  <c r="E10" i="9"/>
  <c r="G10" i="9"/>
  <c r="H10" i="9"/>
  <c r="J10" i="9"/>
  <c r="K10" i="9"/>
  <c r="D11" i="9"/>
  <c r="E11" i="9"/>
  <c r="G11" i="9"/>
  <c r="H11" i="9"/>
  <c r="J11" i="9"/>
  <c r="K11" i="9"/>
  <c r="D12" i="9"/>
  <c r="E12" i="9"/>
  <c r="G12" i="9"/>
  <c r="H12" i="9"/>
  <c r="J12" i="9"/>
  <c r="K12" i="9"/>
  <c r="D13" i="9"/>
  <c r="E13" i="9"/>
  <c r="G13" i="9"/>
  <c r="H13" i="9"/>
  <c r="J13" i="9"/>
  <c r="K13" i="9"/>
  <c r="D14" i="9"/>
  <c r="E14" i="9"/>
  <c r="G14" i="9"/>
  <c r="H14" i="9"/>
  <c r="J14" i="9"/>
  <c r="K14" i="9"/>
  <c r="D15" i="9"/>
  <c r="E15" i="9"/>
  <c r="G15" i="9"/>
  <c r="H15" i="9"/>
  <c r="J15" i="9"/>
  <c r="K15" i="9"/>
  <c r="D16" i="9"/>
  <c r="E16" i="9"/>
  <c r="G16" i="9"/>
  <c r="H16" i="9"/>
  <c r="J16" i="9"/>
  <c r="K16" i="9"/>
  <c r="D17" i="9"/>
  <c r="E17" i="9"/>
  <c r="G17" i="9"/>
  <c r="H17" i="9"/>
  <c r="J17" i="9"/>
  <c r="K17" i="9"/>
  <c r="D18" i="9"/>
  <c r="E18" i="9"/>
  <c r="G18" i="9"/>
  <c r="H18" i="9"/>
  <c r="J18" i="9"/>
  <c r="K18" i="9"/>
  <c r="D19" i="9"/>
  <c r="E19" i="9"/>
  <c r="G19" i="9"/>
  <c r="H19" i="9"/>
  <c r="J19" i="9"/>
  <c r="K19" i="9"/>
  <c r="D20" i="9"/>
  <c r="E20" i="9"/>
  <c r="G20" i="9"/>
  <c r="H20" i="9"/>
  <c r="J20" i="9"/>
  <c r="K20" i="9"/>
  <c r="D21" i="9"/>
  <c r="E21" i="9"/>
  <c r="G21" i="9"/>
  <c r="H21" i="9"/>
  <c r="J21" i="9"/>
  <c r="K21" i="9"/>
  <c r="D22" i="9"/>
  <c r="E22" i="9"/>
  <c r="G22" i="9"/>
  <c r="H22" i="9"/>
  <c r="J22" i="9"/>
  <c r="K22" i="9"/>
  <c r="D23" i="9"/>
  <c r="E23" i="9"/>
  <c r="G23" i="9"/>
  <c r="H23" i="9"/>
  <c r="J23" i="9"/>
  <c r="K23" i="9"/>
  <c r="D24" i="9"/>
  <c r="E24" i="9"/>
  <c r="G24" i="9"/>
  <c r="H24" i="9"/>
  <c r="J24" i="9"/>
  <c r="K24" i="9"/>
  <c r="D25" i="9"/>
  <c r="E25" i="9"/>
  <c r="G25" i="9"/>
  <c r="H25" i="9"/>
  <c r="J25" i="9"/>
  <c r="K25" i="9"/>
  <c r="D26" i="9"/>
  <c r="E26" i="9"/>
  <c r="G26" i="9"/>
  <c r="H26" i="9"/>
  <c r="J26" i="9"/>
  <c r="K26" i="9"/>
  <c r="G27" i="9"/>
  <c r="H27" i="9"/>
  <c r="J27" i="9"/>
  <c r="K27" i="9"/>
  <c r="D28" i="9"/>
  <c r="E28" i="9"/>
  <c r="G28" i="9"/>
  <c r="H28" i="9"/>
  <c r="J28" i="9"/>
  <c r="K28" i="9"/>
  <c r="D29" i="9"/>
  <c r="E29" i="9"/>
  <c r="G29" i="9"/>
  <c r="H29" i="9"/>
  <c r="J29" i="9"/>
  <c r="K29" i="9"/>
  <c r="D30" i="9"/>
  <c r="E30" i="9"/>
  <c r="G30" i="9"/>
  <c r="H30" i="9"/>
  <c r="J30" i="9"/>
  <c r="K30" i="9"/>
  <c r="D31" i="9"/>
  <c r="E31" i="9"/>
  <c r="G31" i="9"/>
  <c r="H31" i="9"/>
  <c r="J31" i="9"/>
  <c r="K31" i="9"/>
  <c r="D32" i="9"/>
  <c r="E32" i="9"/>
  <c r="G32" i="9"/>
  <c r="H32" i="9"/>
  <c r="J32" i="9"/>
  <c r="K32" i="9"/>
  <c r="D33" i="9"/>
  <c r="E33" i="9"/>
  <c r="G33" i="9"/>
  <c r="H33" i="9"/>
  <c r="J33" i="9"/>
  <c r="K33" i="9"/>
  <c r="D34" i="9"/>
  <c r="E34" i="9"/>
  <c r="G34" i="9"/>
  <c r="H34" i="9"/>
  <c r="J34" i="9"/>
  <c r="K34" i="9"/>
  <c r="D35" i="9"/>
  <c r="E35" i="9"/>
  <c r="G35" i="9"/>
  <c r="H35" i="9"/>
  <c r="J35" i="9"/>
  <c r="K35" i="9"/>
  <c r="D36" i="9"/>
  <c r="E36" i="9"/>
  <c r="G36" i="9"/>
  <c r="H36" i="9"/>
  <c r="J36" i="9"/>
  <c r="K36" i="9"/>
  <c r="E5" i="9"/>
  <c r="F5" i="9"/>
  <c r="G5" i="9"/>
  <c r="H5" i="9"/>
  <c r="I5" i="9"/>
  <c r="J5" i="9"/>
  <c r="K5" i="9"/>
  <c r="L5" i="9"/>
  <c r="M5" i="9"/>
  <c r="D5" i="9"/>
  <c r="K37" i="12"/>
  <c r="J37" i="12"/>
  <c r="H37" i="12"/>
  <c r="G37" i="12"/>
  <c r="E37" i="12"/>
  <c r="D37" i="12"/>
  <c r="L36" i="12"/>
  <c r="M36" i="12" s="1"/>
  <c r="I36" i="12"/>
  <c r="F36" i="12"/>
  <c r="M35" i="12"/>
  <c r="L35" i="12"/>
  <c r="I35" i="12"/>
  <c r="F35" i="12"/>
  <c r="L34" i="12"/>
  <c r="I34" i="12"/>
  <c r="F34" i="12"/>
  <c r="M34" i="12" s="1"/>
  <c r="L33" i="12"/>
  <c r="M33" i="12" s="1"/>
  <c r="I33" i="12"/>
  <c r="F33" i="12"/>
  <c r="M32" i="12"/>
  <c r="L32" i="12"/>
  <c r="I32" i="12"/>
  <c r="F32" i="12"/>
  <c r="L31" i="12"/>
  <c r="I31" i="12"/>
  <c r="F31" i="12"/>
  <c r="M31" i="12" s="1"/>
  <c r="L30" i="12"/>
  <c r="M30" i="12" s="1"/>
  <c r="I30" i="12"/>
  <c r="F30" i="12"/>
  <c r="M29" i="12"/>
  <c r="L29" i="12"/>
  <c r="I29" i="12"/>
  <c r="F29" i="12"/>
  <c r="L28" i="12"/>
  <c r="I28" i="12"/>
  <c r="F28" i="12"/>
  <c r="M28" i="12" s="1"/>
  <c r="L27" i="12"/>
  <c r="M27" i="12" s="1"/>
  <c r="I27" i="12"/>
  <c r="F27" i="12"/>
  <c r="M26" i="12"/>
  <c r="L26" i="12"/>
  <c r="I26" i="12"/>
  <c r="F26" i="12"/>
  <c r="L25" i="12"/>
  <c r="I25" i="12"/>
  <c r="F25" i="12"/>
  <c r="M25" i="12" s="1"/>
  <c r="L24" i="12"/>
  <c r="M24" i="12" s="1"/>
  <c r="I24" i="12"/>
  <c r="F24" i="12"/>
  <c r="M23" i="12"/>
  <c r="L23" i="12"/>
  <c r="I23" i="12"/>
  <c r="F23" i="12"/>
  <c r="L22" i="12"/>
  <c r="I22" i="12"/>
  <c r="F22" i="12"/>
  <c r="M22" i="12" s="1"/>
  <c r="L21" i="12"/>
  <c r="M21" i="12" s="1"/>
  <c r="I21" i="12"/>
  <c r="F21" i="12"/>
  <c r="M20" i="12"/>
  <c r="L20" i="12"/>
  <c r="I20" i="12"/>
  <c r="F20" i="12"/>
  <c r="L19" i="12"/>
  <c r="I19" i="12"/>
  <c r="F19" i="12"/>
  <c r="M19" i="12" s="1"/>
  <c r="L18" i="12"/>
  <c r="M18" i="12" s="1"/>
  <c r="I18" i="12"/>
  <c r="F18" i="12"/>
  <c r="M17" i="12"/>
  <c r="L17" i="12"/>
  <c r="I17" i="12"/>
  <c r="F17" i="12"/>
  <c r="L16" i="12"/>
  <c r="I16" i="12"/>
  <c r="F16" i="12"/>
  <c r="M16" i="12" s="1"/>
  <c r="L15" i="12"/>
  <c r="M15" i="12" s="1"/>
  <c r="I15" i="12"/>
  <c r="F15" i="12"/>
  <c r="M14" i="12"/>
  <c r="L14" i="12"/>
  <c r="I14" i="12"/>
  <c r="F14" i="12"/>
  <c r="L13" i="12"/>
  <c r="I13" i="12"/>
  <c r="F13" i="12"/>
  <c r="M13" i="12" s="1"/>
  <c r="L12" i="12"/>
  <c r="M12" i="12" s="1"/>
  <c r="I12" i="12"/>
  <c r="F12" i="12"/>
  <c r="M11" i="12"/>
  <c r="L11" i="12"/>
  <c r="I11" i="12"/>
  <c r="F11" i="12"/>
  <c r="L10" i="12"/>
  <c r="I10" i="12"/>
  <c r="F10" i="12"/>
  <c r="M10" i="12" s="1"/>
  <c r="L9" i="12"/>
  <c r="M9" i="12" s="1"/>
  <c r="I9" i="12"/>
  <c r="F9" i="12"/>
  <c r="M8" i="12"/>
  <c r="L8" i="12"/>
  <c r="I8" i="12"/>
  <c r="F8" i="12"/>
  <c r="L7" i="12"/>
  <c r="I7" i="12"/>
  <c r="I37" i="12" s="1"/>
  <c r="I41" i="12" s="1"/>
  <c r="F7" i="12"/>
  <c r="M7" i="12" s="1"/>
  <c r="L6" i="12"/>
  <c r="L37" i="12" s="1"/>
  <c r="I42" i="12" s="1"/>
  <c r="I6" i="12"/>
  <c r="F6" i="12"/>
  <c r="F37" i="12" s="1"/>
  <c r="I40" i="12" s="1"/>
  <c r="M6" i="12" l="1"/>
  <c r="M37" i="12" s="1"/>
  <c r="L43" i="12" s="1"/>
  <c r="K37" i="11" l="1"/>
  <c r="J37" i="11"/>
  <c r="H37" i="11"/>
  <c r="G37" i="11"/>
  <c r="E37" i="11"/>
  <c r="D37" i="11"/>
  <c r="L36" i="11"/>
  <c r="I36" i="11"/>
  <c r="F36" i="11"/>
  <c r="L35" i="11"/>
  <c r="I35" i="11"/>
  <c r="F35" i="11"/>
  <c r="L34" i="11"/>
  <c r="I34" i="11"/>
  <c r="F34" i="11"/>
  <c r="L33" i="11"/>
  <c r="I33" i="11"/>
  <c r="F33" i="11"/>
  <c r="L32" i="11"/>
  <c r="I32" i="11"/>
  <c r="F32" i="11"/>
  <c r="L31" i="11"/>
  <c r="I31" i="11"/>
  <c r="F31" i="11"/>
  <c r="L30" i="11"/>
  <c r="I30" i="11"/>
  <c r="F30" i="11"/>
  <c r="L29" i="11"/>
  <c r="I29" i="11"/>
  <c r="F29" i="11"/>
  <c r="L28" i="11"/>
  <c r="I28" i="11"/>
  <c r="F28" i="11"/>
  <c r="L27" i="11"/>
  <c r="I27" i="11"/>
  <c r="F27" i="11"/>
  <c r="L26" i="11"/>
  <c r="I26" i="11"/>
  <c r="F26" i="11"/>
  <c r="L25" i="11"/>
  <c r="I25" i="11"/>
  <c r="F25" i="11"/>
  <c r="L24" i="11"/>
  <c r="I24" i="11"/>
  <c r="F24" i="11"/>
  <c r="L23" i="11"/>
  <c r="I23" i="11"/>
  <c r="F23" i="11"/>
  <c r="L22" i="11"/>
  <c r="I22" i="11"/>
  <c r="F22" i="11"/>
  <c r="L21" i="11"/>
  <c r="I21" i="11"/>
  <c r="F21" i="11"/>
  <c r="L20" i="11"/>
  <c r="I20" i="11"/>
  <c r="F20" i="11"/>
  <c r="L19" i="11"/>
  <c r="I19" i="11"/>
  <c r="F19" i="11"/>
  <c r="L18" i="11"/>
  <c r="I18" i="11"/>
  <c r="F18" i="11"/>
  <c r="L17" i="11"/>
  <c r="I17" i="11"/>
  <c r="F17" i="11"/>
  <c r="L16" i="11"/>
  <c r="I16" i="11"/>
  <c r="F16" i="11"/>
  <c r="L15" i="11"/>
  <c r="I15" i="11"/>
  <c r="F15" i="11"/>
  <c r="L14" i="11"/>
  <c r="I14" i="11"/>
  <c r="F14" i="11"/>
  <c r="L13" i="11"/>
  <c r="I13" i="11"/>
  <c r="F13" i="11"/>
  <c r="L12" i="11"/>
  <c r="I12" i="11"/>
  <c r="F12" i="11"/>
  <c r="L11" i="11"/>
  <c r="I11" i="11"/>
  <c r="F11" i="11"/>
  <c r="L10" i="11"/>
  <c r="I10" i="11"/>
  <c r="F10" i="11"/>
  <c r="L9" i="11"/>
  <c r="I9" i="11"/>
  <c r="F9" i="11"/>
  <c r="L8" i="11"/>
  <c r="I8" i="11"/>
  <c r="F8" i="11"/>
  <c r="L7" i="11"/>
  <c r="I7" i="11"/>
  <c r="F7" i="11"/>
  <c r="L6" i="11"/>
  <c r="I6" i="11"/>
  <c r="F6" i="11"/>
  <c r="K37" i="10"/>
  <c r="J37" i="10"/>
  <c r="H37" i="10"/>
  <c r="G37" i="10"/>
  <c r="E37" i="10"/>
  <c r="D37" i="10"/>
  <c r="L36" i="10"/>
  <c r="I36" i="10"/>
  <c r="F36" i="10"/>
  <c r="L35" i="10"/>
  <c r="I35" i="10"/>
  <c r="F35" i="10"/>
  <c r="L34" i="10"/>
  <c r="I34" i="10"/>
  <c r="F34" i="10"/>
  <c r="L33" i="10"/>
  <c r="I33" i="10"/>
  <c r="F33" i="10"/>
  <c r="L32" i="10"/>
  <c r="I32" i="10"/>
  <c r="F32" i="10"/>
  <c r="L31" i="10"/>
  <c r="I31" i="10"/>
  <c r="F31" i="10"/>
  <c r="L30" i="10"/>
  <c r="I30" i="10"/>
  <c r="F30" i="10"/>
  <c r="L29" i="10"/>
  <c r="I29" i="10"/>
  <c r="F29" i="10"/>
  <c r="L28" i="10"/>
  <c r="I28" i="10"/>
  <c r="F28" i="10"/>
  <c r="L27" i="10"/>
  <c r="I27" i="10"/>
  <c r="F27" i="10"/>
  <c r="L26" i="10"/>
  <c r="I26" i="10"/>
  <c r="F26" i="10"/>
  <c r="L25" i="10"/>
  <c r="I25" i="10"/>
  <c r="F25" i="10"/>
  <c r="L24" i="10"/>
  <c r="I24" i="10"/>
  <c r="F24" i="10"/>
  <c r="L23" i="10"/>
  <c r="I23" i="10"/>
  <c r="F23" i="10"/>
  <c r="L22" i="10"/>
  <c r="I22" i="10"/>
  <c r="F22" i="10"/>
  <c r="L21" i="10"/>
  <c r="I21" i="10"/>
  <c r="F21" i="10"/>
  <c r="L20" i="10"/>
  <c r="I20" i="10"/>
  <c r="F20" i="10"/>
  <c r="L19" i="10"/>
  <c r="I19" i="10"/>
  <c r="F19" i="10"/>
  <c r="L18" i="10"/>
  <c r="I18" i="10"/>
  <c r="F18" i="10"/>
  <c r="L17" i="10"/>
  <c r="I17" i="10"/>
  <c r="F17" i="10"/>
  <c r="L16" i="10"/>
  <c r="I16" i="10"/>
  <c r="F16" i="10"/>
  <c r="L15" i="10"/>
  <c r="I15" i="10"/>
  <c r="F15" i="10"/>
  <c r="L14" i="10"/>
  <c r="I14" i="10"/>
  <c r="F14" i="10"/>
  <c r="L13" i="10"/>
  <c r="I13" i="10"/>
  <c r="F13" i="10"/>
  <c r="L12" i="10"/>
  <c r="I12" i="10"/>
  <c r="F12" i="10"/>
  <c r="L11" i="10"/>
  <c r="I11" i="10"/>
  <c r="F11" i="10"/>
  <c r="L10" i="10"/>
  <c r="I10" i="10"/>
  <c r="F10" i="10"/>
  <c r="L9" i="10"/>
  <c r="I9" i="10"/>
  <c r="F9" i="10"/>
  <c r="L8" i="10"/>
  <c r="I8" i="10"/>
  <c r="F8" i="10"/>
  <c r="L7" i="10"/>
  <c r="I7" i="10"/>
  <c r="F7" i="10"/>
  <c r="L6" i="10"/>
  <c r="I6" i="10"/>
  <c r="F6" i="10"/>
  <c r="M9" i="10" l="1"/>
  <c r="M23" i="10"/>
  <c r="M27" i="10"/>
  <c r="M10" i="10"/>
  <c r="M8" i="10"/>
  <c r="M6" i="10"/>
  <c r="M14" i="10"/>
  <c r="M26" i="10"/>
  <c r="M30" i="10"/>
  <c r="M12" i="10"/>
  <c r="M7" i="10"/>
  <c r="M11" i="10"/>
  <c r="M15" i="10"/>
  <c r="M8" i="11"/>
  <c r="M28" i="11"/>
  <c r="M16" i="11"/>
  <c r="M20" i="11"/>
  <c r="M32" i="11"/>
  <c r="M14" i="11"/>
  <c r="M6" i="11"/>
  <c r="M12" i="11"/>
  <c r="M35" i="11"/>
  <c r="M24" i="11"/>
  <c r="M15" i="11"/>
  <c r="M23" i="11"/>
  <c r="M27" i="11"/>
  <c r="M31" i="11"/>
  <c r="M19" i="11"/>
  <c r="M25" i="11"/>
  <c r="L37" i="11"/>
  <c r="M21" i="11"/>
  <c r="M18" i="11"/>
  <c r="M26" i="11"/>
  <c r="M34" i="11"/>
  <c r="M9" i="11"/>
  <c r="M13" i="11"/>
  <c r="M17" i="11"/>
  <c r="M36" i="11"/>
  <c r="M29" i="11"/>
  <c r="M33" i="11"/>
  <c r="M30" i="11"/>
  <c r="M20" i="10"/>
  <c r="M32" i="10"/>
  <c r="M36" i="10"/>
  <c r="M17" i="10"/>
  <c r="M21" i="10"/>
  <c r="M33" i="10"/>
  <c r="M22" i="10"/>
  <c r="M31" i="10"/>
  <c r="M22" i="11"/>
  <c r="M11" i="11"/>
  <c r="I37" i="11"/>
  <c r="M10" i="11"/>
  <c r="M7" i="11"/>
  <c r="M35" i="10"/>
  <c r="M28" i="10"/>
  <c r="M13" i="10"/>
  <c r="M34" i="10"/>
  <c r="I37" i="10"/>
  <c r="I41" i="10" s="1"/>
  <c r="M18" i="10"/>
  <c r="M16" i="10"/>
  <c r="M29" i="10"/>
  <c r="M25" i="10"/>
  <c r="M24" i="10"/>
  <c r="M19" i="10"/>
  <c r="F37" i="11"/>
  <c r="F37" i="10"/>
  <c r="I40" i="10" s="1"/>
  <c r="L37" i="10"/>
  <c r="I42" i="10" s="1"/>
  <c r="F5" i="1"/>
  <c r="I42" i="11" l="1"/>
  <c r="I41" i="11"/>
  <c r="I40" i="11"/>
  <c r="M37" i="11"/>
  <c r="M37" i="10"/>
  <c r="L43" i="10" s="1"/>
  <c r="K37" i="7"/>
  <c r="J37" i="7"/>
  <c r="H37" i="7"/>
  <c r="G37" i="7"/>
  <c r="E37" i="7"/>
  <c r="D37" i="7"/>
  <c r="L36" i="7"/>
  <c r="I36" i="7"/>
  <c r="F36" i="7"/>
  <c r="L35" i="7"/>
  <c r="I35" i="7"/>
  <c r="F35" i="7"/>
  <c r="L34" i="7"/>
  <c r="I34" i="7"/>
  <c r="F34" i="7"/>
  <c r="L33" i="7"/>
  <c r="I33" i="7"/>
  <c r="F33" i="7"/>
  <c r="L32" i="7"/>
  <c r="I32" i="7"/>
  <c r="F32" i="7"/>
  <c r="L31" i="7"/>
  <c r="I31" i="7"/>
  <c r="F31" i="7"/>
  <c r="L30" i="7"/>
  <c r="I30" i="7"/>
  <c r="F30" i="7"/>
  <c r="L29" i="7"/>
  <c r="I29" i="7"/>
  <c r="F29" i="7"/>
  <c r="L28" i="7"/>
  <c r="I28" i="7"/>
  <c r="F28" i="7"/>
  <c r="L27" i="7"/>
  <c r="I27" i="7"/>
  <c r="F27" i="7"/>
  <c r="L26" i="7"/>
  <c r="I26" i="7"/>
  <c r="F26" i="7"/>
  <c r="L25" i="7"/>
  <c r="I25" i="7"/>
  <c r="F25" i="7"/>
  <c r="L24" i="7"/>
  <c r="I24" i="7"/>
  <c r="F24" i="7"/>
  <c r="L23" i="7"/>
  <c r="I23" i="7"/>
  <c r="F23" i="7"/>
  <c r="L22" i="7"/>
  <c r="I22" i="7"/>
  <c r="F22" i="7"/>
  <c r="L21" i="7"/>
  <c r="I21" i="7"/>
  <c r="F21" i="7"/>
  <c r="L20" i="7"/>
  <c r="F20" i="7"/>
  <c r="L19" i="7"/>
  <c r="I19" i="7"/>
  <c r="F19" i="7"/>
  <c r="L18" i="7"/>
  <c r="I18" i="7"/>
  <c r="F18" i="7"/>
  <c r="L17" i="7"/>
  <c r="I17" i="7"/>
  <c r="F17" i="7"/>
  <c r="L16" i="7"/>
  <c r="I16" i="7"/>
  <c r="F16" i="7"/>
  <c r="L15" i="7"/>
  <c r="I15" i="7"/>
  <c r="F15" i="7"/>
  <c r="L14" i="7"/>
  <c r="I14" i="7"/>
  <c r="F14" i="7"/>
  <c r="L13" i="7"/>
  <c r="I13" i="7"/>
  <c r="F13" i="7"/>
  <c r="L12" i="7"/>
  <c r="I12" i="7"/>
  <c r="F12" i="7"/>
  <c r="L11" i="7"/>
  <c r="I11" i="7"/>
  <c r="F11" i="7"/>
  <c r="L10" i="7"/>
  <c r="I10" i="7"/>
  <c r="F10" i="7"/>
  <c r="L9" i="7"/>
  <c r="I9" i="7"/>
  <c r="F9" i="7"/>
  <c r="L8" i="7"/>
  <c r="I8" i="7"/>
  <c r="F8" i="7"/>
  <c r="L7" i="7"/>
  <c r="I7" i="7"/>
  <c r="F7" i="7"/>
  <c r="L6" i="7"/>
  <c r="I6" i="7"/>
  <c r="F6" i="7"/>
  <c r="L43" i="11" l="1"/>
  <c r="M8" i="7"/>
  <c r="M12" i="7"/>
  <c r="M20" i="7"/>
  <c r="M32" i="7"/>
  <c r="M36" i="7"/>
  <c r="M6" i="7"/>
  <c r="M14" i="7"/>
  <c r="M26" i="7"/>
  <c r="M30" i="7"/>
  <c r="M18" i="7"/>
  <c r="M17" i="7"/>
  <c r="M21" i="7"/>
  <c r="M29" i="7"/>
  <c r="M33" i="7"/>
  <c r="M23" i="7"/>
  <c r="M27" i="7"/>
  <c r="M31" i="7"/>
  <c r="M19" i="7"/>
  <c r="M7" i="7"/>
  <c r="M13" i="7"/>
  <c r="M25" i="7"/>
  <c r="M10" i="7"/>
  <c r="M22" i="7"/>
  <c r="M35" i="7"/>
  <c r="M28" i="7"/>
  <c r="M11" i="7"/>
  <c r="M34" i="7"/>
  <c r="I37" i="7"/>
  <c r="M16" i="7"/>
  <c r="M24" i="7"/>
  <c r="M15" i="7"/>
  <c r="F37" i="7"/>
  <c r="M9" i="7"/>
  <c r="L37" i="7"/>
  <c r="I42" i="7" l="1"/>
  <c r="I41" i="7"/>
  <c r="I40" i="7"/>
  <c r="M37" i="7"/>
  <c r="F6" i="1"/>
  <c r="F6" i="9" s="1"/>
  <c r="I6" i="1"/>
  <c r="I6" i="9" s="1"/>
  <c r="L6" i="1"/>
  <c r="L6" i="9" s="1"/>
  <c r="F7" i="1"/>
  <c r="F7" i="9" s="1"/>
  <c r="I7" i="1"/>
  <c r="I7" i="9" s="1"/>
  <c r="L7" i="1"/>
  <c r="L7" i="9" s="1"/>
  <c r="F8" i="1"/>
  <c r="F8" i="9" s="1"/>
  <c r="I8" i="1"/>
  <c r="I8" i="9" s="1"/>
  <c r="L8" i="1"/>
  <c r="L8" i="9" s="1"/>
  <c r="F9" i="1"/>
  <c r="F9" i="9" s="1"/>
  <c r="I9" i="1"/>
  <c r="I9" i="9" s="1"/>
  <c r="L9" i="1"/>
  <c r="L9" i="9" s="1"/>
  <c r="F10" i="1"/>
  <c r="F10" i="9" s="1"/>
  <c r="I10" i="1"/>
  <c r="I10" i="9" s="1"/>
  <c r="L10" i="1"/>
  <c r="L10" i="9" s="1"/>
  <c r="F11" i="1"/>
  <c r="F11" i="9" s="1"/>
  <c r="I11" i="1"/>
  <c r="I11" i="9" s="1"/>
  <c r="L11" i="1"/>
  <c r="L11" i="9" s="1"/>
  <c r="F12" i="1"/>
  <c r="F12" i="9" s="1"/>
  <c r="I12" i="1"/>
  <c r="I12" i="9" s="1"/>
  <c r="L12" i="1"/>
  <c r="L12" i="9" s="1"/>
  <c r="F13" i="1"/>
  <c r="F13" i="9" s="1"/>
  <c r="I13" i="1"/>
  <c r="I13" i="9" s="1"/>
  <c r="L13" i="1"/>
  <c r="L13" i="9" s="1"/>
  <c r="F14" i="1"/>
  <c r="F14" i="9" s="1"/>
  <c r="I14" i="1"/>
  <c r="I14" i="9" s="1"/>
  <c r="L14" i="1"/>
  <c r="L14" i="9" s="1"/>
  <c r="F15" i="1"/>
  <c r="F15" i="9" s="1"/>
  <c r="I15" i="1"/>
  <c r="I15" i="9" s="1"/>
  <c r="L15" i="1"/>
  <c r="L15" i="9" s="1"/>
  <c r="F16" i="1"/>
  <c r="F16" i="9" s="1"/>
  <c r="I16" i="1"/>
  <c r="I16" i="9" s="1"/>
  <c r="L16" i="1"/>
  <c r="L16" i="9" s="1"/>
  <c r="F17" i="1"/>
  <c r="F17" i="9" s="1"/>
  <c r="I17" i="1"/>
  <c r="I17" i="9" s="1"/>
  <c r="L17" i="1"/>
  <c r="L17" i="9" s="1"/>
  <c r="F18" i="1"/>
  <c r="F18" i="9" s="1"/>
  <c r="I18" i="1"/>
  <c r="I18" i="9" s="1"/>
  <c r="L18" i="1"/>
  <c r="L18" i="9" s="1"/>
  <c r="F19" i="1"/>
  <c r="F19" i="9" s="1"/>
  <c r="I19" i="1"/>
  <c r="I19" i="9" s="1"/>
  <c r="L19" i="1"/>
  <c r="L19" i="9" s="1"/>
  <c r="F20" i="1"/>
  <c r="F20" i="9" s="1"/>
  <c r="I20" i="1"/>
  <c r="I20" i="9" s="1"/>
  <c r="L20" i="1"/>
  <c r="L20" i="9" s="1"/>
  <c r="F21" i="1"/>
  <c r="F21" i="9" s="1"/>
  <c r="I21" i="1"/>
  <c r="I21" i="9" s="1"/>
  <c r="L21" i="1"/>
  <c r="L21" i="9" s="1"/>
  <c r="F22" i="1"/>
  <c r="F22" i="9" s="1"/>
  <c r="I22" i="1"/>
  <c r="I22" i="9" s="1"/>
  <c r="L22" i="1"/>
  <c r="L22" i="9" s="1"/>
  <c r="F23" i="1"/>
  <c r="F23" i="9" s="1"/>
  <c r="I23" i="1"/>
  <c r="I23" i="9" s="1"/>
  <c r="L23" i="1"/>
  <c r="L23" i="9" s="1"/>
  <c r="F24" i="1"/>
  <c r="F24" i="9" s="1"/>
  <c r="I24" i="1"/>
  <c r="I24" i="9" s="1"/>
  <c r="L24" i="1"/>
  <c r="L24" i="9" s="1"/>
  <c r="F25" i="1"/>
  <c r="F25" i="9" s="1"/>
  <c r="I25" i="1"/>
  <c r="I25" i="9" s="1"/>
  <c r="L25" i="1"/>
  <c r="L25" i="9" s="1"/>
  <c r="F26" i="1"/>
  <c r="F26" i="9" s="1"/>
  <c r="I26" i="1"/>
  <c r="I26" i="9" s="1"/>
  <c r="L26" i="1"/>
  <c r="L26" i="9" s="1"/>
  <c r="F27" i="1"/>
  <c r="I27" i="1"/>
  <c r="I27" i="9" s="1"/>
  <c r="L27" i="1"/>
  <c r="L27" i="9" s="1"/>
  <c r="F28" i="1"/>
  <c r="F28" i="9" s="1"/>
  <c r="I28" i="1"/>
  <c r="I28" i="9" s="1"/>
  <c r="L28" i="1"/>
  <c r="L28" i="9" s="1"/>
  <c r="F29" i="1"/>
  <c r="F29" i="9" s="1"/>
  <c r="I29" i="1"/>
  <c r="I29" i="9" s="1"/>
  <c r="L29" i="1"/>
  <c r="L29" i="9" s="1"/>
  <c r="F30" i="1"/>
  <c r="F30" i="9" s="1"/>
  <c r="I30" i="1"/>
  <c r="I30" i="9" s="1"/>
  <c r="L30" i="1"/>
  <c r="L30" i="9" s="1"/>
  <c r="F31" i="1"/>
  <c r="F31" i="9" s="1"/>
  <c r="I31" i="1"/>
  <c r="I31" i="9" s="1"/>
  <c r="L31" i="1"/>
  <c r="L31" i="9" s="1"/>
  <c r="F32" i="1"/>
  <c r="F32" i="9" s="1"/>
  <c r="I32" i="1"/>
  <c r="I32" i="9" s="1"/>
  <c r="L32" i="1"/>
  <c r="L32" i="9" s="1"/>
  <c r="F33" i="1"/>
  <c r="F33" i="9" s="1"/>
  <c r="I33" i="1"/>
  <c r="I33" i="9" s="1"/>
  <c r="L33" i="1"/>
  <c r="L33" i="9" s="1"/>
  <c r="F34" i="1"/>
  <c r="F34" i="9" s="1"/>
  <c r="I34" i="1"/>
  <c r="I34" i="9" s="1"/>
  <c r="L34" i="1"/>
  <c r="L34" i="9" s="1"/>
  <c r="F35" i="1"/>
  <c r="F35" i="9" s="1"/>
  <c r="I35" i="1"/>
  <c r="I35" i="9" s="1"/>
  <c r="L35" i="1"/>
  <c r="L35" i="9" s="1"/>
  <c r="F36" i="1"/>
  <c r="F36" i="9" s="1"/>
  <c r="I36" i="1"/>
  <c r="I36" i="9" s="1"/>
  <c r="L36" i="1"/>
  <c r="L36" i="9" s="1"/>
  <c r="L43" i="7" l="1"/>
  <c r="M7" i="1"/>
  <c r="M7" i="9" s="1"/>
  <c r="M30" i="1"/>
  <c r="M30" i="9" s="1"/>
  <c r="M24" i="1"/>
  <c r="M24" i="9" s="1"/>
  <c r="M21" i="1"/>
  <c r="M21" i="9" s="1"/>
  <c r="M36" i="1"/>
  <c r="M36" i="9" s="1"/>
  <c r="M27" i="1"/>
  <c r="M27" i="9" s="1"/>
  <c r="M16" i="1"/>
  <c r="M16" i="9" s="1"/>
  <c r="M15" i="1"/>
  <c r="M15" i="9" s="1"/>
  <c r="M19" i="1"/>
  <c r="M19" i="9" s="1"/>
  <c r="M28" i="1"/>
  <c r="M28" i="9" s="1"/>
  <c r="M10" i="1"/>
  <c r="M10" i="9" s="1"/>
  <c r="M9" i="1"/>
  <c r="M9" i="9" s="1"/>
  <c r="M12" i="1"/>
  <c r="M12" i="9" s="1"/>
  <c r="M34" i="1"/>
  <c r="M34" i="9" s="1"/>
  <c r="M33" i="1"/>
  <c r="M33" i="9" s="1"/>
  <c r="M22" i="1"/>
  <c r="M22" i="9" s="1"/>
  <c r="M13" i="1"/>
  <c r="M13" i="9" s="1"/>
  <c r="M25" i="1"/>
  <c r="M25" i="9" s="1"/>
  <c r="M6" i="1"/>
  <c r="M6" i="9" s="1"/>
  <c r="M31" i="1"/>
  <c r="M31" i="9" s="1"/>
  <c r="M18" i="1"/>
  <c r="M18" i="9" s="1"/>
  <c r="M35" i="1"/>
  <c r="M35" i="9" s="1"/>
  <c r="M32" i="1"/>
  <c r="M32" i="9" s="1"/>
  <c r="M29" i="1"/>
  <c r="M29" i="9" s="1"/>
  <c r="M26" i="1"/>
  <c r="M26" i="9" s="1"/>
  <c r="M23" i="1"/>
  <c r="M23" i="9" s="1"/>
  <c r="M20" i="1"/>
  <c r="M20" i="9" s="1"/>
  <c r="M17" i="1"/>
  <c r="M17" i="9" s="1"/>
  <c r="M14" i="1"/>
  <c r="M14" i="9" s="1"/>
  <c r="M11" i="1"/>
  <c r="M11" i="9" s="1"/>
  <c r="M8" i="1"/>
  <c r="M8" i="9" s="1"/>
  <c r="H37" i="1"/>
  <c r="H37" i="9" s="1"/>
  <c r="D37" i="1" l="1"/>
  <c r="D37" i="9" s="1"/>
  <c r="K37" i="1" l="1"/>
  <c r="K37" i="9" s="1"/>
  <c r="J37" i="1"/>
  <c r="J37" i="9" s="1"/>
  <c r="G37" i="1"/>
  <c r="G37" i="9" s="1"/>
  <c r="E37" i="1"/>
  <c r="E37" i="9" s="1"/>
  <c r="L37" i="1" l="1"/>
  <c r="L37" i="9" s="1"/>
  <c r="I37" i="1"/>
  <c r="I37" i="9" s="1"/>
  <c r="F37" i="1"/>
  <c r="F37" i="9" s="1"/>
  <c r="I42" i="1" l="1"/>
  <c r="I40" i="1"/>
  <c r="I41" i="1"/>
  <c r="M37" i="1"/>
  <c r="M37" i="9" s="1"/>
  <c r="L43" i="1" l="1"/>
  <c r="I42" i="9" l="1"/>
  <c r="I41" i="9"/>
  <c r="I40" i="9"/>
  <c r="L43" i="9" l="1"/>
</calcChain>
</file>

<file path=xl/sharedStrings.xml><?xml version="1.0" encoding="utf-8"?>
<sst xmlns="http://schemas.openxmlformats.org/spreadsheetml/2006/main" count="325" uniqueCount="48">
  <si>
    <t>No.</t>
  </si>
  <si>
    <t>ESTADO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</si>
  <si>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</si>
  <si>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</si>
  <si>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</si>
  <si>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</si>
  <si>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</si>
  <si>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</si>
  <si>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</si>
  <si>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</si>
  <si>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</si>
  <si>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</si>
  <si>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</si>
  <si>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</si>
  <si>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</si>
  <si>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</si>
  <si>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</si>
  <si>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</si>
  <si>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</si>
  <si>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</si>
  <si>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</si>
  <si>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</si>
  <si>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</si>
  <si>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</si>
  <si>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</si>
  <si>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</si>
  <si>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</si>
  <si>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</si>
  <si>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</si>
  <si>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</si>
  <si>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</si>
  <si>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</si>
  <si>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</si>
  <si>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</si>
  <si>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TOTALES</t>
  </si>
  <si>
    <t>GUIA ESPECIALIZADO POR TEMA Y LOCALIDAD</t>
  </si>
  <si>
    <t>GUIA GENERAL</t>
  </si>
  <si>
    <t>GUIA ESPECIALIZADO EN ACTIVIDAD ESPECIFICA</t>
  </si>
  <si>
    <t>TOTAL</t>
  </si>
  <si>
    <t>GENERAL</t>
  </si>
  <si>
    <t>ESPECIALIZADO POR TEMA Y LOCALIDAD</t>
  </si>
  <si>
    <t>ESPECIALIZADO EN ACT. ESPECÍFICA</t>
  </si>
  <si>
    <t>ACREDITACIONES POR GUÍA</t>
  </si>
  <si>
    <t>Nuevos</t>
  </si>
  <si>
    <t>Renovados</t>
  </si>
  <si>
    <t>Total</t>
  </si>
  <si>
    <t>ACREDITACIONES VIGENTES A ESCALA NACIONAL 2025</t>
  </si>
  <si>
    <t>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</si>
</sst>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11"/>
      <name val="Montserrat"/>
    </font>
    <font>
      <b/>
      <sz val="11"/>
      <color theme="0"/>
      <name val="Montserrat"/>
    </font>
    <font>
      <b/>
      <sz val="10"/>
      <color theme="1"/>
      <name val="Montserrat"/>
    </font>
    <font>
      <b/>
      <sz val="1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5" xfId="0" applyBorder="1"/>
    <xf numFmtId="0" fontId="0" fillId="0" borderId="7" xfId="0" applyBorder="1"/>
    <xf numFmtId="0" fontId="0" fillId="3" borderId="7" xfId="0" applyFill="1" applyBorder="1"/>
    <xf numFmtId="1" fontId="2" fillId="0" borderId="9" xfId="0" applyNumberFormat="1" applyFont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2" borderId="23" xfId="0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/>
    </xf>
    <xf numFmtId="1" fontId="2" fillId="0" borderId="9" xfId="0" applyNumberFormat="1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/>
    </xf>
    <xf numFmtId="1" fontId="2" fillId="0" borderId="0" xfId="0" applyNumberFormat="1" applyFont="1"/>
    <xf numFmtId="0" fontId="4" fillId="4" borderId="9" xfId="0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3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7">
    <cellStyle name="Millares 2" xfId="2"/>
    <cellStyle name="Millares 2 2" xfId="4"/>
    <cellStyle name="Millares 2 2 2" xfId="8"/>
    <cellStyle name="Millares 2 2 2 2" xfId="16"/>
    <cellStyle name="Millares 2 2 3" xfId="12"/>
    <cellStyle name="Millares 2 3" xfId="6"/>
    <cellStyle name="Millares 2 3 2" xfId="14"/>
    <cellStyle name="Millares 2 4" xfId="10"/>
    <cellStyle name="Millares 3" xfId="3"/>
    <cellStyle name="Millares 3 2" xfId="7"/>
    <cellStyle name="Millares 3 2 2" xfId="15"/>
    <cellStyle name="Millares 3 3" xfId="11"/>
    <cellStyle name="Millares 4" xfId="5"/>
    <cellStyle name="Millares 4 2" xfId="13"/>
    <cellStyle name="Millares 5" xfId="1"/>
    <cellStyle name="Millares 5 2" xfId="9"/>
    <cellStyle name="Normal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4" name="Imagen 3" descr="Código de Conducta Nacio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1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318276</xdr:colOff>
      <xdr:row>2</xdr:row>
      <xdr:rowOff>0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5183" cy="87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M43"/>
  <sheetViews>
    <sheetView showGridLines="0" zoomScaleNormal="100" zoomScaleSheetLayoutView="100" workbookViewId="0">
      <pane ySplit="4" topLeftCell="A20" activePane="bottomLeft" state="frozen"/>
      <selection pane="bottomLeft" activeCell="K22" sqref="K22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5703125" bestFit="1" customWidth="1"/>
    <col min="5" max="5" width="13.5703125" bestFit="1" customWidth="1"/>
    <col min="6" max="6" width="7" bestFit="1" customWidth="1"/>
    <col min="7" max="7" width="9.5703125" bestFit="1" customWidth="1"/>
    <col min="8" max="8" width="13.5703125" bestFit="1" customWidth="1"/>
    <col min="9" max="9" width="7" bestFit="1" customWidth="1"/>
    <col min="10" max="10" width="9.5703125" bestFit="1" customWidth="1"/>
    <col min="11" max="11" width="13.5703125" bestFit="1" customWidth="1"/>
    <col min="12" max="12" width="7" bestFit="1" customWidth="1"/>
    <col min="13" max="13" width="8.5703125" bestFit="1" customWidth="1"/>
  </cols>
  <sheetData>
    <row r="1" spans="2:13" ht="49.5" customHeight="1" x14ac:dyDescent="0.25">
      <c r="B1" s="43" t="s">
        <v>46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8.75" thickBot="1" x14ac:dyDescent="0.4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36" customHeight="1" thickBot="1" x14ac:dyDescent="0.3">
      <c r="B3" s="58" t="s">
        <v>0</v>
      </c>
      <c r="C3" s="56" t="s">
        <v>1</v>
      </c>
      <c r="D3" s="51" t="s">
        <v>36</v>
      </c>
      <c r="E3" s="52"/>
      <c r="F3" s="53"/>
      <c r="G3" s="51" t="s">
        <v>35</v>
      </c>
      <c r="H3" s="52"/>
      <c r="I3" s="53"/>
      <c r="J3" s="51" t="s">
        <v>37</v>
      </c>
      <c r="K3" s="52"/>
      <c r="L3" s="53"/>
      <c r="M3" s="54" t="s">
        <v>38</v>
      </c>
    </row>
    <row r="4" spans="2:13" ht="18.75" thickBot="1" x14ac:dyDescent="0.4">
      <c r="B4" s="59"/>
      <c r="C4" s="57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55"/>
    </row>
    <row r="5" spans="2:13" ht="18" x14ac:dyDescent="0.35">
      <c r="B5" s="1">
        <v>1</v>
      </c>
      <c r="C5" s="2" t="s">
        <v>2</v>
      </c>
      <c r="D5" s="21">
        <v>0</v>
      </c>
      <c r="E5" s="21">
        <v>0</v>
      </c>
      <c r="F5" s="9">
        <f>SUM(D5:E5)</f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6</v>
      </c>
      <c r="K7" s="21">
        <v>0</v>
      </c>
      <c r="L7" s="9">
        <f t="shared" si="1"/>
        <v>6</v>
      </c>
      <c r="M7" s="9">
        <f t="shared" si="2"/>
        <v>6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0</v>
      </c>
      <c r="I9" s="16">
        <f t="shared" si="0"/>
        <v>0</v>
      </c>
      <c r="J9" s="21">
        <v>0</v>
      </c>
      <c r="K9" s="21">
        <v>0</v>
      </c>
      <c r="L9" s="9">
        <f t="shared" si="1"/>
        <v>0</v>
      </c>
      <c r="M9" s="9">
        <f t="shared" si="2"/>
        <v>0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0</v>
      </c>
      <c r="F11" s="9">
        <f t="shared" si="3"/>
        <v>0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0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0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0</v>
      </c>
      <c r="I16" s="16">
        <f t="shared" si="0"/>
        <v>0</v>
      </c>
      <c r="J16" s="21">
        <v>0</v>
      </c>
      <c r="K16" s="21">
        <v>0</v>
      </c>
      <c r="L16" s="9">
        <f t="shared" si="1"/>
        <v>0</v>
      </c>
      <c r="M16" s="9">
        <f t="shared" si="2"/>
        <v>0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0</v>
      </c>
      <c r="F19" s="9">
        <f t="shared" si="3"/>
        <v>0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0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5</v>
      </c>
      <c r="K22" s="21">
        <v>0</v>
      </c>
      <c r="L22" s="9">
        <f t="shared" si="1"/>
        <v>5</v>
      </c>
      <c r="M22" s="9">
        <f t="shared" si="2"/>
        <v>5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0</v>
      </c>
      <c r="E24" s="21">
        <v>0</v>
      </c>
      <c r="F24" s="9">
        <f t="shared" si="3"/>
        <v>0</v>
      </c>
      <c r="G24" s="21">
        <v>0</v>
      </c>
      <c r="H24" s="21">
        <v>0</v>
      </c>
      <c r="I24" s="16">
        <f t="shared" si="0"/>
        <v>0</v>
      </c>
      <c r="J24" s="21">
        <v>0</v>
      </c>
      <c r="K24" s="21">
        <v>0</v>
      </c>
      <c r="L24" s="9">
        <f t="shared" si="1"/>
        <v>0</v>
      </c>
      <c r="M24" s="9">
        <f t="shared" si="2"/>
        <v>0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7</v>
      </c>
      <c r="E27" s="21">
        <v>17</v>
      </c>
      <c r="F27" s="9">
        <f>SUM(D27:E27)</f>
        <v>24</v>
      </c>
      <c r="G27" s="21">
        <v>0</v>
      </c>
      <c r="H27" s="21">
        <v>0</v>
      </c>
      <c r="I27" s="16">
        <f t="shared" si="0"/>
        <v>0</v>
      </c>
      <c r="J27" s="21">
        <v>0</v>
      </c>
      <c r="K27" s="21">
        <v>0</v>
      </c>
      <c r="L27" s="9">
        <f t="shared" si="1"/>
        <v>0</v>
      </c>
      <c r="M27" s="9">
        <f t="shared" si="2"/>
        <v>24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0</v>
      </c>
      <c r="E35" s="21">
        <v>0</v>
      </c>
      <c r="F35" s="9">
        <f t="shared" si="3"/>
        <v>0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0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45" t="s">
        <v>34</v>
      </c>
      <c r="C37" s="46"/>
      <c r="D37" s="18">
        <f>SUM(D5:D36)</f>
        <v>7</v>
      </c>
      <c r="E37" s="18">
        <f t="shared" ref="E37:M37" si="4">SUM(E5:E36)</f>
        <v>17</v>
      </c>
      <c r="F37" s="10">
        <f t="shared" si="4"/>
        <v>24</v>
      </c>
      <c r="G37" s="19">
        <f t="shared" si="4"/>
        <v>0</v>
      </c>
      <c r="H37" s="19">
        <f t="shared" si="4"/>
        <v>0</v>
      </c>
      <c r="I37" s="10">
        <f t="shared" si="4"/>
        <v>0</v>
      </c>
      <c r="J37" s="19">
        <f t="shared" si="4"/>
        <v>11</v>
      </c>
      <c r="K37" s="19">
        <f t="shared" si="4"/>
        <v>0</v>
      </c>
      <c r="L37" s="10">
        <f t="shared" si="4"/>
        <v>11</v>
      </c>
      <c r="M37" s="10">
        <f t="shared" si="4"/>
        <v>35</v>
      </c>
    </row>
    <row r="38" spans="2:13" ht="15.75" thickBot="1" x14ac:dyDescent="0.3"/>
    <row r="39" spans="2:13" ht="18.75" customHeight="1" x14ac:dyDescent="0.25">
      <c r="B39" s="38" t="s">
        <v>42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8" x14ac:dyDescent="0.35">
      <c r="B40" s="47" t="s">
        <v>39</v>
      </c>
      <c r="C40" s="48"/>
      <c r="D40" s="48"/>
      <c r="E40" s="48"/>
      <c r="F40" s="48"/>
      <c r="G40" s="12"/>
      <c r="H40" s="12"/>
      <c r="I40" s="20">
        <f>F37</f>
        <v>24</v>
      </c>
      <c r="J40" s="5"/>
      <c r="K40" s="5"/>
      <c r="M40" s="6"/>
    </row>
    <row r="41" spans="2:13" ht="18" x14ac:dyDescent="0.35">
      <c r="B41" s="47" t="s">
        <v>40</v>
      </c>
      <c r="C41" s="48"/>
      <c r="D41" s="48"/>
      <c r="E41" s="48"/>
      <c r="F41" s="48"/>
      <c r="G41" s="12"/>
      <c r="H41" s="12"/>
      <c r="I41" s="20">
        <f>I37</f>
        <v>0</v>
      </c>
      <c r="J41" s="5"/>
      <c r="K41" s="5"/>
      <c r="M41" s="6"/>
    </row>
    <row r="42" spans="2:13" ht="18.75" customHeight="1" x14ac:dyDescent="0.35">
      <c r="B42" s="49" t="s">
        <v>41</v>
      </c>
      <c r="C42" s="50"/>
      <c r="D42" s="50"/>
      <c r="E42" s="50"/>
      <c r="F42" s="50"/>
      <c r="G42" s="13"/>
      <c r="H42" s="13"/>
      <c r="I42" s="20">
        <f>L37</f>
        <v>11</v>
      </c>
      <c r="J42" s="5"/>
      <c r="K42" s="5"/>
      <c r="M42" s="6"/>
    </row>
    <row r="43" spans="2:13" ht="18.75" customHeight="1" thickBot="1" x14ac:dyDescent="0.4">
      <c r="B43" s="36" t="s">
        <v>38</v>
      </c>
      <c r="C43" s="37"/>
      <c r="D43" s="37"/>
      <c r="E43" s="37"/>
      <c r="F43" s="37"/>
      <c r="G43" s="11"/>
      <c r="H43" s="11"/>
      <c r="I43" s="8"/>
      <c r="J43" s="8"/>
      <c r="K43" s="8"/>
      <c r="L43" s="41">
        <f>M37</f>
        <v>35</v>
      </c>
      <c r="M43" s="42"/>
    </row>
  </sheetData>
  <sheetProtection selectLockedCells="1"/>
  <mergeCells count="15">
    <mergeCell ref="B43:F43"/>
    <mergeCell ref="B39:M39"/>
    <mergeCell ref="L43:M43"/>
    <mergeCell ref="B1:M1"/>
    <mergeCell ref="B2:M2"/>
    <mergeCell ref="B37:C37"/>
    <mergeCell ref="B41:F41"/>
    <mergeCell ref="B42:F42"/>
    <mergeCell ref="B40:F40"/>
    <mergeCell ref="D3:F3"/>
    <mergeCell ref="G3:I3"/>
    <mergeCell ref="J3:L3"/>
    <mergeCell ref="M3:M4"/>
    <mergeCell ref="C3:C4"/>
    <mergeCell ref="B3:B4"/>
  </mergeCells>
  <pageMargins left="0.7" right="0.7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zoomScaleNormal="100" zoomScaleSheetLayoutView="100" workbookViewId="0">
      <pane ySplit="4" topLeftCell="A23" activePane="bottomLeft" state="frozen"/>
      <selection pane="bottomLeft" activeCell="M37" sqref="M37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5703125" bestFit="1" customWidth="1"/>
    <col min="5" max="5" width="13.5703125" bestFit="1" customWidth="1"/>
    <col min="6" max="6" width="7" bestFit="1" customWidth="1"/>
    <col min="7" max="7" width="9.5703125" bestFit="1" customWidth="1"/>
    <col min="8" max="8" width="13.5703125" bestFit="1" customWidth="1"/>
    <col min="9" max="9" width="7" bestFit="1" customWidth="1"/>
    <col min="10" max="10" width="9.5703125" bestFit="1" customWidth="1"/>
    <col min="11" max="11" width="13.5703125" bestFit="1" customWidth="1"/>
    <col min="12" max="12" width="7" bestFit="1" customWidth="1"/>
    <col min="13" max="13" width="8.5703125" bestFit="1" customWidth="1"/>
  </cols>
  <sheetData>
    <row r="1" spans="2:13" ht="49.5" customHeight="1" x14ac:dyDescent="0.25">
      <c r="B1" s="43" t="s">
        <v>46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8.75" thickBot="1" x14ac:dyDescent="0.4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36" customHeight="1" thickBot="1" x14ac:dyDescent="0.3">
      <c r="B3" s="58" t="s">
        <v>0</v>
      </c>
      <c r="C3" s="56" t="s">
        <v>1</v>
      </c>
      <c r="D3" s="51" t="s">
        <v>36</v>
      </c>
      <c r="E3" s="52"/>
      <c r="F3" s="53"/>
      <c r="G3" s="51" t="s">
        <v>35</v>
      </c>
      <c r="H3" s="52"/>
      <c r="I3" s="53"/>
      <c r="J3" s="51" t="s">
        <v>37</v>
      </c>
      <c r="K3" s="52"/>
      <c r="L3" s="53"/>
      <c r="M3" s="54" t="s">
        <v>38</v>
      </c>
    </row>
    <row r="4" spans="2:13" ht="18.75" thickBot="1" x14ac:dyDescent="0.4">
      <c r="B4" s="59"/>
      <c r="C4" s="57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55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6</v>
      </c>
      <c r="E6" s="21">
        <v>0</v>
      </c>
      <c r="F6" s="9">
        <f>SUM(D6:E6)</f>
        <v>6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6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0</v>
      </c>
      <c r="K7" s="21">
        <v>0</v>
      </c>
      <c r="L7" s="9">
        <f t="shared" si="1"/>
        <v>0</v>
      </c>
      <c r="M7" s="9">
        <f t="shared" si="2"/>
        <v>0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1</v>
      </c>
      <c r="K8" s="21">
        <v>0</v>
      </c>
      <c r="L8" s="9">
        <f t="shared" si="1"/>
        <v>1</v>
      </c>
      <c r="M8" s="9">
        <f t="shared" si="2"/>
        <v>1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2</v>
      </c>
      <c r="F9" s="9">
        <f t="shared" si="3"/>
        <v>2</v>
      </c>
      <c r="G9" s="21">
        <v>1</v>
      </c>
      <c r="H9" s="21">
        <v>2</v>
      </c>
      <c r="I9" s="16">
        <f t="shared" si="0"/>
        <v>3</v>
      </c>
      <c r="J9" s="21">
        <v>0</v>
      </c>
      <c r="K9" s="21">
        <v>0</v>
      </c>
      <c r="L9" s="9">
        <f t="shared" si="1"/>
        <v>0</v>
      </c>
      <c r="M9" s="9">
        <f t="shared" si="2"/>
        <v>5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15</v>
      </c>
      <c r="H10" s="21">
        <v>0</v>
      </c>
      <c r="I10" s="16">
        <f t="shared" si="0"/>
        <v>15</v>
      </c>
      <c r="J10" s="21">
        <v>0</v>
      </c>
      <c r="K10" s="21">
        <v>0</v>
      </c>
      <c r="L10" s="9">
        <f t="shared" si="1"/>
        <v>0</v>
      </c>
      <c r="M10" s="9">
        <f t="shared" si="2"/>
        <v>15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0</v>
      </c>
      <c r="F11" s="9">
        <f t="shared" si="3"/>
        <v>0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0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0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1</v>
      </c>
      <c r="H16" s="21">
        <v>4</v>
      </c>
      <c r="I16" s="16">
        <f t="shared" si="0"/>
        <v>5</v>
      </c>
      <c r="J16" s="21">
        <v>0</v>
      </c>
      <c r="K16" s="21">
        <v>0</v>
      </c>
      <c r="L16" s="9">
        <f t="shared" si="1"/>
        <v>0</v>
      </c>
      <c r="M16" s="9">
        <f t="shared" si="2"/>
        <v>5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1</v>
      </c>
      <c r="F18" s="9">
        <f t="shared" si="3"/>
        <v>1</v>
      </c>
      <c r="G18" s="21">
        <v>1</v>
      </c>
      <c r="H18" s="21">
        <v>1</v>
      </c>
      <c r="I18" s="16">
        <f t="shared" si="0"/>
        <v>2</v>
      </c>
      <c r="J18" s="21">
        <v>3</v>
      </c>
      <c r="K18" s="21">
        <v>0</v>
      </c>
      <c r="L18" s="9">
        <f t="shared" si="1"/>
        <v>3</v>
      </c>
      <c r="M18" s="9">
        <f t="shared" si="2"/>
        <v>6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3</v>
      </c>
      <c r="F19" s="9">
        <f t="shared" si="3"/>
        <v>3</v>
      </c>
      <c r="G19" s="21">
        <v>0</v>
      </c>
      <c r="H19" s="21">
        <v>2</v>
      </c>
      <c r="I19" s="16">
        <f t="shared" si="0"/>
        <v>2</v>
      </c>
      <c r="J19" s="21">
        <v>0</v>
      </c>
      <c r="K19" s="21">
        <v>0</v>
      </c>
      <c r="L19" s="9">
        <f t="shared" si="1"/>
        <v>0</v>
      </c>
      <c r="M19" s="9">
        <f t="shared" si="2"/>
        <v>5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>SUM(G20:H20)</f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8</v>
      </c>
      <c r="K23" s="21">
        <v>0</v>
      </c>
      <c r="L23" s="9">
        <f t="shared" si="1"/>
        <v>8</v>
      </c>
      <c r="M23" s="9">
        <f t="shared" si="2"/>
        <v>8</v>
      </c>
    </row>
    <row r="24" spans="2:13" ht="18" x14ac:dyDescent="0.35">
      <c r="B24" s="3">
        <v>20</v>
      </c>
      <c r="C24" s="4" t="s">
        <v>21</v>
      </c>
      <c r="D24" s="21">
        <v>7</v>
      </c>
      <c r="E24" s="21">
        <v>5</v>
      </c>
      <c r="F24" s="9">
        <f t="shared" si="3"/>
        <v>12</v>
      </c>
      <c r="G24" s="21">
        <v>0</v>
      </c>
      <c r="H24" s="21">
        <v>0</v>
      </c>
      <c r="I24" s="16">
        <f t="shared" si="0"/>
        <v>0</v>
      </c>
      <c r="J24" s="21">
        <v>3</v>
      </c>
      <c r="K24" s="21">
        <v>0</v>
      </c>
      <c r="L24" s="9">
        <f t="shared" si="1"/>
        <v>3</v>
      </c>
      <c r="M24" s="9">
        <f t="shared" si="2"/>
        <v>15</v>
      </c>
    </row>
    <row r="25" spans="2:13" ht="18" x14ac:dyDescent="0.35">
      <c r="B25" s="3">
        <v>21</v>
      </c>
      <c r="C25" s="4" t="s">
        <v>22</v>
      </c>
      <c r="D25" s="21">
        <v>1</v>
      </c>
      <c r="E25" s="21">
        <v>0</v>
      </c>
      <c r="F25" s="9">
        <f t="shared" si="3"/>
        <v>1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1</v>
      </c>
      <c r="L25" s="9">
        <f t="shared" si="1"/>
        <v>1</v>
      </c>
      <c r="M25" s="9">
        <f t="shared" si="2"/>
        <v>2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2</v>
      </c>
      <c r="K26" s="21">
        <v>0</v>
      </c>
      <c r="L26" s="9">
        <f t="shared" si="1"/>
        <v>2</v>
      </c>
      <c r="M26" s="9">
        <f t="shared" si="2"/>
        <v>2</v>
      </c>
    </row>
    <row r="27" spans="2:13" ht="18" x14ac:dyDescent="0.35">
      <c r="B27" s="3">
        <v>23</v>
      </c>
      <c r="C27" s="4" t="s">
        <v>24</v>
      </c>
      <c r="D27" s="21">
        <v>0</v>
      </c>
      <c r="E27" s="21">
        <v>0</v>
      </c>
      <c r="F27" s="9">
        <f>SUM(D27:E27)</f>
        <v>0</v>
      </c>
      <c r="G27" s="21">
        <v>0</v>
      </c>
      <c r="H27" s="21">
        <v>0</v>
      </c>
      <c r="I27" s="16">
        <f t="shared" si="0"/>
        <v>0</v>
      </c>
      <c r="J27" s="21">
        <v>0</v>
      </c>
      <c r="K27" s="21">
        <v>0</v>
      </c>
      <c r="L27" s="9">
        <f t="shared" si="1"/>
        <v>0</v>
      </c>
      <c r="M27" s="9">
        <f t="shared" si="2"/>
        <v>0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8</v>
      </c>
      <c r="K28" s="21">
        <v>0</v>
      </c>
      <c r="L28" s="9">
        <f t="shared" si="1"/>
        <v>8</v>
      </c>
      <c r="M28" s="9">
        <f t="shared" si="2"/>
        <v>8</v>
      </c>
    </row>
    <row r="29" spans="2:13" ht="18" x14ac:dyDescent="0.35">
      <c r="B29" s="3">
        <v>25</v>
      </c>
      <c r="C29" s="4" t="s">
        <v>26</v>
      </c>
      <c r="D29" s="21">
        <v>5</v>
      </c>
      <c r="E29" s="21">
        <v>0</v>
      </c>
      <c r="F29" s="9">
        <f t="shared" si="3"/>
        <v>5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5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1</v>
      </c>
      <c r="K34" s="21">
        <v>0</v>
      </c>
      <c r="L34" s="9">
        <f t="shared" si="1"/>
        <v>1</v>
      </c>
      <c r="M34" s="9">
        <f t="shared" si="2"/>
        <v>1</v>
      </c>
    </row>
    <row r="35" spans="2:13" ht="18" x14ac:dyDescent="0.35">
      <c r="B35" s="3">
        <v>31</v>
      </c>
      <c r="C35" s="4" t="s">
        <v>32</v>
      </c>
      <c r="D35" s="21">
        <v>0</v>
      </c>
      <c r="E35" s="21">
        <v>14</v>
      </c>
      <c r="F35" s="9">
        <f t="shared" si="3"/>
        <v>14</v>
      </c>
      <c r="G35" s="21">
        <v>0</v>
      </c>
      <c r="H35" s="21">
        <v>1</v>
      </c>
      <c r="I35" s="16">
        <f t="shared" si="0"/>
        <v>1</v>
      </c>
      <c r="J35" s="21">
        <v>2</v>
      </c>
      <c r="K35" s="21">
        <v>0</v>
      </c>
      <c r="L35" s="9">
        <f t="shared" si="1"/>
        <v>2</v>
      </c>
      <c r="M35" s="9">
        <f t="shared" si="2"/>
        <v>17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45" t="s">
        <v>34</v>
      </c>
      <c r="C37" s="46"/>
      <c r="D37" s="18">
        <f>SUM(D5:D36)</f>
        <v>19</v>
      </c>
      <c r="E37" s="18">
        <f t="shared" ref="E37:M37" si="4">SUM(E5:E36)</f>
        <v>25</v>
      </c>
      <c r="F37" s="10">
        <f t="shared" si="4"/>
        <v>44</v>
      </c>
      <c r="G37" s="19">
        <f t="shared" si="4"/>
        <v>18</v>
      </c>
      <c r="H37" s="19">
        <f t="shared" si="4"/>
        <v>10</v>
      </c>
      <c r="I37" s="10">
        <f t="shared" si="4"/>
        <v>28</v>
      </c>
      <c r="J37" s="19">
        <f t="shared" si="4"/>
        <v>28</v>
      </c>
      <c r="K37" s="19">
        <f t="shared" si="4"/>
        <v>1</v>
      </c>
      <c r="L37" s="10">
        <f t="shared" si="4"/>
        <v>29</v>
      </c>
      <c r="M37" s="10">
        <f t="shared" si="4"/>
        <v>101</v>
      </c>
    </row>
    <row r="38" spans="2:13" ht="15.75" thickBot="1" x14ac:dyDescent="0.3"/>
    <row r="39" spans="2:13" ht="18.75" customHeight="1" x14ac:dyDescent="0.25">
      <c r="B39" s="38" t="s">
        <v>42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8" x14ac:dyDescent="0.35">
      <c r="B40" s="47" t="s">
        <v>39</v>
      </c>
      <c r="C40" s="48"/>
      <c r="D40" s="48"/>
      <c r="E40" s="48"/>
      <c r="F40" s="48"/>
      <c r="G40" s="23"/>
      <c r="H40" s="23"/>
      <c r="I40" s="20">
        <f>F37</f>
        <v>44</v>
      </c>
      <c r="J40" s="5"/>
      <c r="K40" s="5"/>
      <c r="M40" s="6"/>
    </row>
    <row r="41" spans="2:13" ht="18" x14ac:dyDescent="0.35">
      <c r="B41" s="47" t="s">
        <v>40</v>
      </c>
      <c r="C41" s="48"/>
      <c r="D41" s="48"/>
      <c r="E41" s="48"/>
      <c r="F41" s="48"/>
      <c r="G41" s="23"/>
      <c r="H41" s="23"/>
      <c r="I41" s="20">
        <f>I37</f>
        <v>28</v>
      </c>
      <c r="J41" s="5"/>
      <c r="K41" s="5"/>
      <c r="M41" s="6"/>
    </row>
    <row r="42" spans="2:13" ht="18.75" customHeight="1" x14ac:dyDescent="0.35">
      <c r="B42" s="49" t="s">
        <v>41</v>
      </c>
      <c r="C42" s="50"/>
      <c r="D42" s="50"/>
      <c r="E42" s="50"/>
      <c r="F42" s="50"/>
      <c r="G42" s="24"/>
      <c r="H42" s="24"/>
      <c r="I42" s="20">
        <f>L37</f>
        <v>29</v>
      </c>
      <c r="J42" s="5"/>
      <c r="K42" s="5"/>
      <c r="M42" s="6"/>
    </row>
    <row r="43" spans="2:13" ht="18.75" customHeight="1" thickBot="1" x14ac:dyDescent="0.4">
      <c r="B43" s="36" t="s">
        <v>38</v>
      </c>
      <c r="C43" s="37"/>
      <c r="D43" s="37"/>
      <c r="E43" s="37"/>
      <c r="F43" s="37"/>
      <c r="G43" s="22"/>
      <c r="H43" s="22"/>
      <c r="I43" s="8"/>
      <c r="J43" s="8"/>
      <c r="K43" s="8"/>
      <c r="L43" s="41">
        <f>M37</f>
        <v>101</v>
      </c>
      <c r="M43" s="42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opLeftCell="B1" zoomScaleNormal="100" zoomScaleSheetLayoutView="100" workbookViewId="0">
      <pane ySplit="4" topLeftCell="A17" activePane="bottomLeft" state="frozen"/>
      <selection pane="bottomLeft" activeCell="F27" sqref="F27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5703125" bestFit="1" customWidth="1"/>
    <col min="5" max="5" width="13.5703125" bestFit="1" customWidth="1"/>
    <col min="6" max="6" width="7" bestFit="1" customWidth="1"/>
    <col min="7" max="7" width="9.5703125" bestFit="1" customWidth="1"/>
    <col min="8" max="8" width="13.5703125" bestFit="1" customWidth="1"/>
    <col min="9" max="9" width="7" bestFit="1" customWidth="1"/>
    <col min="10" max="10" width="9.5703125" bestFit="1" customWidth="1"/>
    <col min="11" max="11" width="13.5703125" bestFit="1" customWidth="1"/>
    <col min="12" max="12" width="7" bestFit="1" customWidth="1"/>
    <col min="13" max="13" width="8.5703125" bestFit="1" customWidth="1"/>
  </cols>
  <sheetData>
    <row r="1" spans="2:13" ht="49.5" customHeight="1" x14ac:dyDescent="0.25">
      <c r="B1" s="43" t="s">
        <v>46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8.75" thickBot="1" x14ac:dyDescent="0.4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36" customHeight="1" thickBot="1" x14ac:dyDescent="0.3">
      <c r="B3" s="58" t="s">
        <v>0</v>
      </c>
      <c r="C3" s="56" t="s">
        <v>1</v>
      </c>
      <c r="D3" s="51" t="s">
        <v>36</v>
      </c>
      <c r="E3" s="52"/>
      <c r="F3" s="53"/>
      <c r="G3" s="51" t="s">
        <v>35</v>
      </c>
      <c r="H3" s="52"/>
      <c r="I3" s="53"/>
      <c r="J3" s="51" t="s">
        <v>37</v>
      </c>
      <c r="K3" s="52"/>
      <c r="L3" s="53"/>
      <c r="M3" s="54" t="s">
        <v>38</v>
      </c>
    </row>
    <row r="4" spans="2:13" ht="18.75" thickBot="1" x14ac:dyDescent="0.4">
      <c r="B4" s="59"/>
      <c r="C4" s="57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55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1</v>
      </c>
      <c r="E7" s="21">
        <v>0</v>
      </c>
      <c r="F7" s="9">
        <f t="shared" ref="F7:F36" si="3">SUM(D7:E7)</f>
        <v>1</v>
      </c>
      <c r="G7" s="21"/>
      <c r="H7" s="21">
        <v>0</v>
      </c>
      <c r="I7" s="16">
        <f t="shared" si="0"/>
        <v>0</v>
      </c>
      <c r="J7" s="21">
        <v>13</v>
      </c>
      <c r="K7" s="21">
        <v>4</v>
      </c>
      <c r="L7" s="9">
        <f t="shared" si="1"/>
        <v>17</v>
      </c>
      <c r="M7" s="9">
        <f t="shared" si="2"/>
        <v>18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0</v>
      </c>
      <c r="I9" s="16">
        <f t="shared" si="0"/>
        <v>0</v>
      </c>
      <c r="J9" s="21">
        <v>0</v>
      </c>
      <c r="K9" s="21">
        <v>0</v>
      </c>
      <c r="L9" s="9">
        <f t="shared" si="1"/>
        <v>0</v>
      </c>
      <c r="M9" s="9">
        <f t="shared" si="2"/>
        <v>0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0</v>
      </c>
      <c r="F11" s="9">
        <f t="shared" si="3"/>
        <v>0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0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0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0</v>
      </c>
      <c r="I16" s="16">
        <f t="shared" si="0"/>
        <v>0</v>
      </c>
      <c r="J16" s="21">
        <v>0</v>
      </c>
      <c r="K16" s="21">
        <v>0</v>
      </c>
      <c r="L16" s="9">
        <f t="shared" si="1"/>
        <v>0</v>
      </c>
      <c r="M16" s="9">
        <f t="shared" si="2"/>
        <v>0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0</v>
      </c>
      <c r="F19" s="9">
        <f t="shared" si="3"/>
        <v>0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0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3</v>
      </c>
      <c r="E24" s="21">
        <v>0</v>
      </c>
      <c r="F24" s="9">
        <f t="shared" si="3"/>
        <v>3</v>
      </c>
      <c r="G24" s="21">
        <v>0</v>
      </c>
      <c r="H24" s="21">
        <v>0</v>
      </c>
      <c r="I24" s="16">
        <f t="shared" si="0"/>
        <v>0</v>
      </c>
      <c r="J24" s="21">
        <v>1</v>
      </c>
      <c r="K24" s="21">
        <v>0</v>
      </c>
      <c r="L24" s="9">
        <f t="shared" si="1"/>
        <v>1</v>
      </c>
      <c r="M24" s="9">
        <f t="shared" si="2"/>
        <v>4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1</v>
      </c>
      <c r="E27" s="21">
        <v>6</v>
      </c>
      <c r="F27" s="9">
        <f>SUM(D27:E27)</f>
        <v>7</v>
      </c>
      <c r="G27" s="21">
        <v>0</v>
      </c>
      <c r="H27" s="21">
        <v>0</v>
      </c>
      <c r="I27" s="16">
        <f t="shared" si="0"/>
        <v>0</v>
      </c>
      <c r="J27" s="21">
        <v>0</v>
      </c>
      <c r="K27" s="21">
        <v>0</v>
      </c>
      <c r="L27" s="9">
        <f t="shared" si="1"/>
        <v>0</v>
      </c>
      <c r="M27" s="9">
        <f t="shared" si="2"/>
        <v>7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0</v>
      </c>
      <c r="E35" s="21">
        <v>0</v>
      </c>
      <c r="F35" s="9">
        <f t="shared" si="3"/>
        <v>0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0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45" t="s">
        <v>34</v>
      </c>
      <c r="C37" s="46"/>
      <c r="D37" s="18">
        <f>SUM(D5:D36)</f>
        <v>5</v>
      </c>
      <c r="E37" s="18">
        <f t="shared" ref="E37:M37" si="4">SUM(E5:E36)</f>
        <v>6</v>
      </c>
      <c r="F37" s="10">
        <f t="shared" si="4"/>
        <v>11</v>
      </c>
      <c r="G37" s="19">
        <f t="shared" si="4"/>
        <v>0</v>
      </c>
      <c r="H37" s="19">
        <f t="shared" si="4"/>
        <v>0</v>
      </c>
      <c r="I37" s="10">
        <f t="shared" si="4"/>
        <v>0</v>
      </c>
      <c r="J37" s="19">
        <f t="shared" si="4"/>
        <v>14</v>
      </c>
      <c r="K37" s="19">
        <f t="shared" si="4"/>
        <v>4</v>
      </c>
      <c r="L37" s="10">
        <f t="shared" si="4"/>
        <v>18</v>
      </c>
      <c r="M37" s="10">
        <f t="shared" si="4"/>
        <v>29</v>
      </c>
    </row>
    <row r="38" spans="2:13" ht="15.75" thickBot="1" x14ac:dyDescent="0.3"/>
    <row r="39" spans="2:13" ht="18.75" customHeight="1" x14ac:dyDescent="0.25">
      <c r="B39" s="38" t="s">
        <v>42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8" x14ac:dyDescent="0.35">
      <c r="B40" s="47" t="s">
        <v>39</v>
      </c>
      <c r="C40" s="48"/>
      <c r="D40" s="48"/>
      <c r="E40" s="48"/>
      <c r="F40" s="48"/>
      <c r="G40" s="29"/>
      <c r="H40" s="29"/>
      <c r="I40" s="20">
        <f>F37</f>
        <v>11</v>
      </c>
      <c r="J40" s="5"/>
      <c r="K40" s="5"/>
      <c r="M40" s="6"/>
    </row>
    <row r="41" spans="2:13" ht="18" x14ac:dyDescent="0.35">
      <c r="B41" s="47" t="s">
        <v>40</v>
      </c>
      <c r="C41" s="48"/>
      <c r="D41" s="48"/>
      <c r="E41" s="48"/>
      <c r="F41" s="48"/>
      <c r="G41" s="29"/>
      <c r="H41" s="29"/>
      <c r="I41" s="20">
        <f>I37</f>
        <v>0</v>
      </c>
      <c r="J41" s="5"/>
      <c r="K41" s="5"/>
      <c r="M41" s="6"/>
    </row>
    <row r="42" spans="2:13" ht="18.75" customHeight="1" x14ac:dyDescent="0.35">
      <c r="B42" s="49" t="s">
        <v>41</v>
      </c>
      <c r="C42" s="50"/>
      <c r="D42" s="50"/>
      <c r="E42" s="50"/>
      <c r="F42" s="50"/>
      <c r="G42" s="30"/>
      <c r="H42" s="30"/>
      <c r="I42" s="20">
        <f>L37</f>
        <v>18</v>
      </c>
      <c r="J42" s="5"/>
      <c r="K42" s="5"/>
      <c r="M42" s="6"/>
    </row>
    <row r="43" spans="2:13" ht="18.75" customHeight="1" thickBot="1" x14ac:dyDescent="0.4">
      <c r="B43" s="36" t="s">
        <v>38</v>
      </c>
      <c r="C43" s="37"/>
      <c r="D43" s="37"/>
      <c r="E43" s="37"/>
      <c r="F43" s="37"/>
      <c r="G43" s="28"/>
      <c r="H43" s="28"/>
      <c r="I43" s="8"/>
      <c r="J43" s="8"/>
      <c r="K43" s="8"/>
      <c r="L43" s="41">
        <f>M37</f>
        <v>29</v>
      </c>
      <c r="M43" s="42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opLeftCell="B1" zoomScaleNormal="100" zoomScaleSheetLayoutView="100" workbookViewId="0">
      <pane ySplit="4" topLeftCell="A28" activePane="bottomLeft" state="frozen"/>
      <selection pane="bottomLeft" activeCell="E37" sqref="E37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5703125" bestFit="1" customWidth="1"/>
    <col min="5" max="5" width="13.5703125" bestFit="1" customWidth="1"/>
    <col min="6" max="6" width="7" bestFit="1" customWidth="1"/>
    <col min="7" max="7" width="9.5703125" bestFit="1" customWidth="1"/>
    <col min="8" max="8" width="13.5703125" bestFit="1" customWidth="1"/>
    <col min="9" max="9" width="7" bestFit="1" customWidth="1"/>
    <col min="10" max="10" width="9.5703125" bestFit="1" customWidth="1"/>
    <col min="11" max="11" width="13.5703125" bestFit="1" customWidth="1"/>
    <col min="12" max="12" width="7" bestFit="1" customWidth="1"/>
    <col min="13" max="13" width="8.5703125" bestFit="1" customWidth="1"/>
  </cols>
  <sheetData>
    <row r="1" spans="2:13" ht="49.5" customHeight="1" x14ac:dyDescent="0.25">
      <c r="B1" s="43" t="s">
        <v>46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8.75" thickBot="1" x14ac:dyDescent="0.4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36" customHeight="1" thickBot="1" x14ac:dyDescent="0.3">
      <c r="B3" s="58" t="s">
        <v>0</v>
      </c>
      <c r="C3" s="56" t="s">
        <v>1</v>
      </c>
      <c r="D3" s="51" t="s">
        <v>36</v>
      </c>
      <c r="E3" s="52"/>
      <c r="F3" s="53"/>
      <c r="G3" s="51" t="s">
        <v>35</v>
      </c>
      <c r="H3" s="52"/>
      <c r="I3" s="53"/>
      <c r="J3" s="51" t="s">
        <v>37</v>
      </c>
      <c r="K3" s="52"/>
      <c r="L3" s="53"/>
      <c r="M3" s="54" t="s">
        <v>38</v>
      </c>
    </row>
    <row r="4" spans="2:13" ht="18.75" thickBot="1" x14ac:dyDescent="0.4">
      <c r="B4" s="59"/>
      <c r="C4" s="57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55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1</v>
      </c>
      <c r="F7" s="9">
        <f t="shared" ref="F7:F36" si="3">SUM(D7:E7)</f>
        <v>1</v>
      </c>
      <c r="G7" s="21">
        <v>0</v>
      </c>
      <c r="H7" s="21">
        <v>0</v>
      </c>
      <c r="I7" s="16">
        <f t="shared" si="0"/>
        <v>0</v>
      </c>
      <c r="J7" s="21">
        <v>0</v>
      </c>
      <c r="K7" s="21">
        <v>0</v>
      </c>
      <c r="L7" s="9">
        <f t="shared" si="1"/>
        <v>0</v>
      </c>
      <c r="M7" s="9">
        <f t="shared" si="2"/>
        <v>1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3</v>
      </c>
      <c r="I9" s="16">
        <f t="shared" si="0"/>
        <v>3</v>
      </c>
      <c r="J9" s="21">
        <v>0</v>
      </c>
      <c r="K9" s="21">
        <v>0</v>
      </c>
      <c r="L9" s="9">
        <f t="shared" si="1"/>
        <v>0</v>
      </c>
      <c r="M9" s="9">
        <f t="shared" si="2"/>
        <v>3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1</v>
      </c>
      <c r="F11" s="9">
        <f t="shared" si="3"/>
        <v>1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1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2</v>
      </c>
      <c r="F15" s="9">
        <f t="shared" si="3"/>
        <v>2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2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1</v>
      </c>
      <c r="I16" s="16">
        <f t="shared" si="0"/>
        <v>1</v>
      </c>
      <c r="J16" s="21">
        <v>0</v>
      </c>
      <c r="K16" s="21">
        <v>0</v>
      </c>
      <c r="L16" s="9">
        <f t="shared" si="1"/>
        <v>0</v>
      </c>
      <c r="M16" s="9">
        <f t="shared" si="2"/>
        <v>1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0</v>
      </c>
      <c r="F19" s="9">
        <f t="shared" si="3"/>
        <v>0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0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20</v>
      </c>
      <c r="E24" s="21">
        <v>5</v>
      </c>
      <c r="F24" s="9">
        <f t="shared" si="3"/>
        <v>25</v>
      </c>
      <c r="G24" s="21">
        <v>0</v>
      </c>
      <c r="H24" s="21">
        <v>0</v>
      </c>
      <c r="I24" s="16">
        <f t="shared" si="0"/>
        <v>0</v>
      </c>
      <c r="J24" s="21">
        <v>2</v>
      </c>
      <c r="K24" s="21">
        <v>0</v>
      </c>
      <c r="L24" s="9">
        <f t="shared" si="1"/>
        <v>2</v>
      </c>
      <c r="M24" s="9">
        <f t="shared" si="2"/>
        <v>27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9</v>
      </c>
      <c r="E27" s="21">
        <v>20</v>
      </c>
      <c r="F27" s="9">
        <f>SUM(D27:E27)</f>
        <v>29</v>
      </c>
      <c r="G27" s="21">
        <v>0</v>
      </c>
      <c r="H27" s="21">
        <v>0</v>
      </c>
      <c r="I27" s="16">
        <f t="shared" si="0"/>
        <v>0</v>
      </c>
      <c r="J27" s="21">
        <v>1</v>
      </c>
      <c r="K27" s="21">
        <v>0</v>
      </c>
      <c r="L27" s="9">
        <f t="shared" si="1"/>
        <v>1</v>
      </c>
      <c r="M27" s="9">
        <f t="shared" si="2"/>
        <v>30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4</v>
      </c>
      <c r="E29" s="21">
        <v>6</v>
      </c>
      <c r="F29" s="9">
        <f t="shared" si="3"/>
        <v>10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10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1</v>
      </c>
      <c r="I34" s="16">
        <f t="shared" si="0"/>
        <v>1</v>
      </c>
      <c r="J34" s="21">
        <v>0</v>
      </c>
      <c r="K34" s="21">
        <v>0</v>
      </c>
      <c r="L34" s="9">
        <f t="shared" si="1"/>
        <v>0</v>
      </c>
      <c r="M34" s="9">
        <f t="shared" si="2"/>
        <v>1</v>
      </c>
    </row>
    <row r="35" spans="2:13" ht="18" x14ac:dyDescent="0.35">
      <c r="B35" s="3">
        <v>31</v>
      </c>
      <c r="C35" s="4" t="s">
        <v>32</v>
      </c>
      <c r="D35" s="21">
        <v>1</v>
      </c>
      <c r="E35" s="21">
        <v>5</v>
      </c>
      <c r="F35" s="9">
        <f t="shared" si="3"/>
        <v>6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6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2</v>
      </c>
      <c r="F36" s="9">
        <f t="shared" si="3"/>
        <v>2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2</v>
      </c>
    </row>
    <row r="37" spans="2:13" ht="18" x14ac:dyDescent="0.35">
      <c r="B37" s="45" t="s">
        <v>34</v>
      </c>
      <c r="C37" s="46"/>
      <c r="D37" s="18">
        <f>SUM(D5:D36)</f>
        <v>34</v>
      </c>
      <c r="E37" s="18">
        <f t="shared" ref="E37:M37" si="4">SUM(E5:E36)</f>
        <v>42</v>
      </c>
      <c r="F37" s="10">
        <f t="shared" si="4"/>
        <v>76</v>
      </c>
      <c r="G37" s="19">
        <f t="shared" si="4"/>
        <v>0</v>
      </c>
      <c r="H37" s="19">
        <f t="shared" si="4"/>
        <v>5</v>
      </c>
      <c r="I37" s="10">
        <f t="shared" si="4"/>
        <v>5</v>
      </c>
      <c r="J37" s="19">
        <f t="shared" si="4"/>
        <v>3</v>
      </c>
      <c r="K37" s="19">
        <f t="shared" si="4"/>
        <v>0</v>
      </c>
      <c r="L37" s="10">
        <f t="shared" si="4"/>
        <v>3</v>
      </c>
      <c r="M37" s="10">
        <f t="shared" si="4"/>
        <v>84</v>
      </c>
    </row>
    <row r="38" spans="2:13" ht="15.75" thickBot="1" x14ac:dyDescent="0.3"/>
    <row r="39" spans="2:13" ht="18.75" customHeight="1" x14ac:dyDescent="0.25">
      <c r="B39" s="38" t="s">
        <v>42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8" x14ac:dyDescent="0.35">
      <c r="B40" s="47" t="s">
        <v>39</v>
      </c>
      <c r="C40" s="48"/>
      <c r="D40" s="48"/>
      <c r="E40" s="48"/>
      <c r="F40" s="48"/>
      <c r="G40" s="29"/>
      <c r="H40" s="29"/>
      <c r="I40" s="20">
        <f>F37</f>
        <v>76</v>
      </c>
      <c r="J40" s="5"/>
      <c r="K40" s="5"/>
      <c r="M40" s="6"/>
    </row>
    <row r="41" spans="2:13" ht="18" x14ac:dyDescent="0.35">
      <c r="B41" s="47" t="s">
        <v>40</v>
      </c>
      <c r="C41" s="48"/>
      <c r="D41" s="48"/>
      <c r="E41" s="48"/>
      <c r="F41" s="48"/>
      <c r="G41" s="29"/>
      <c r="H41" s="29"/>
      <c r="I41" s="20">
        <f>I37</f>
        <v>5</v>
      </c>
      <c r="J41" s="5"/>
      <c r="K41" s="5"/>
      <c r="M41" s="6"/>
    </row>
    <row r="42" spans="2:13" ht="18.75" customHeight="1" x14ac:dyDescent="0.35">
      <c r="B42" s="49" t="s">
        <v>41</v>
      </c>
      <c r="C42" s="50"/>
      <c r="D42" s="50"/>
      <c r="E42" s="50"/>
      <c r="F42" s="50"/>
      <c r="G42" s="30"/>
      <c r="H42" s="30"/>
      <c r="I42" s="20">
        <f>L37</f>
        <v>3</v>
      </c>
      <c r="J42" s="5"/>
      <c r="K42" s="5"/>
      <c r="M42" s="6"/>
    </row>
    <row r="43" spans="2:13" ht="18.75" customHeight="1" thickBot="1" x14ac:dyDescent="0.4">
      <c r="B43" s="36" t="s">
        <v>38</v>
      </c>
      <c r="C43" s="37"/>
      <c r="D43" s="37"/>
      <c r="E43" s="37"/>
      <c r="F43" s="37"/>
      <c r="G43" s="28"/>
      <c r="H43" s="28"/>
      <c r="I43" s="8"/>
      <c r="J43" s="8"/>
      <c r="K43" s="8"/>
      <c r="L43" s="41">
        <f>M37</f>
        <v>84</v>
      </c>
      <c r="M43" s="42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opLeftCell="B1" zoomScaleNormal="100" zoomScaleSheetLayoutView="100" workbookViewId="0">
      <pane ySplit="4" topLeftCell="A29" activePane="bottomLeft" state="frozen"/>
      <selection pane="bottomLeft" activeCell="B2" sqref="B2:M2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5703125" bestFit="1" customWidth="1"/>
    <col min="5" max="5" width="13.5703125" bestFit="1" customWidth="1"/>
    <col min="6" max="6" width="7" bestFit="1" customWidth="1"/>
    <col min="7" max="7" width="9.5703125" bestFit="1" customWidth="1"/>
    <col min="8" max="8" width="13.5703125" bestFit="1" customWidth="1"/>
    <col min="9" max="9" width="7" bestFit="1" customWidth="1"/>
    <col min="10" max="10" width="9.5703125" bestFit="1" customWidth="1"/>
    <col min="11" max="11" width="13.5703125" bestFit="1" customWidth="1"/>
    <col min="12" max="12" width="7" bestFit="1" customWidth="1"/>
    <col min="13" max="13" width="8.5703125" bestFit="1" customWidth="1"/>
  </cols>
  <sheetData>
    <row r="1" spans="2:13" ht="49.5" customHeight="1" x14ac:dyDescent="0.25">
      <c r="B1" s="43" t="s">
        <v>46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8.75" thickBot="1" x14ac:dyDescent="0.4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36" customHeight="1" thickBot="1" x14ac:dyDescent="0.3">
      <c r="B3" s="58" t="s">
        <v>0</v>
      </c>
      <c r="C3" s="56" t="s">
        <v>1</v>
      </c>
      <c r="D3" s="51" t="s">
        <v>36</v>
      </c>
      <c r="E3" s="52"/>
      <c r="F3" s="53"/>
      <c r="G3" s="51" t="s">
        <v>35</v>
      </c>
      <c r="H3" s="52"/>
      <c r="I3" s="53"/>
      <c r="J3" s="51" t="s">
        <v>37</v>
      </c>
      <c r="K3" s="52"/>
      <c r="L3" s="53"/>
      <c r="M3" s="54" t="s">
        <v>38</v>
      </c>
    </row>
    <row r="4" spans="2:13" ht="18.75" thickBot="1" x14ac:dyDescent="0.4">
      <c r="B4" s="59"/>
      <c r="C4" s="57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55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0</v>
      </c>
      <c r="K7" s="21">
        <v>0</v>
      </c>
      <c r="L7" s="9">
        <f t="shared" si="1"/>
        <v>0</v>
      </c>
      <c r="M7" s="9">
        <f t="shared" si="2"/>
        <v>0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0</v>
      </c>
      <c r="I9" s="16">
        <f t="shared" si="0"/>
        <v>0</v>
      </c>
      <c r="J9" s="21">
        <v>0</v>
      </c>
      <c r="K9" s="21">
        <v>0</v>
      </c>
      <c r="L9" s="9">
        <f t="shared" si="1"/>
        <v>0</v>
      </c>
      <c r="M9" s="9">
        <f t="shared" si="2"/>
        <v>0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0</v>
      </c>
      <c r="F11" s="9">
        <f t="shared" si="3"/>
        <v>0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0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0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0</v>
      </c>
      <c r="I16" s="16">
        <f t="shared" si="0"/>
        <v>0</v>
      </c>
      <c r="J16" s="21">
        <v>0</v>
      </c>
      <c r="K16" s="21">
        <v>0</v>
      </c>
      <c r="L16" s="9">
        <f t="shared" si="1"/>
        <v>0</v>
      </c>
      <c r="M16" s="9">
        <f t="shared" si="2"/>
        <v>0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0</v>
      </c>
      <c r="F19" s="9">
        <f t="shared" si="3"/>
        <v>0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0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0</v>
      </c>
      <c r="E24" s="21">
        <v>0</v>
      </c>
      <c r="F24" s="9">
        <f t="shared" si="3"/>
        <v>0</v>
      </c>
      <c r="G24" s="21">
        <v>0</v>
      </c>
      <c r="H24" s="21">
        <v>0</v>
      </c>
      <c r="I24" s="16">
        <f t="shared" si="0"/>
        <v>0</v>
      </c>
      <c r="J24" s="21">
        <v>0</v>
      </c>
      <c r="K24" s="21">
        <v>0</v>
      </c>
      <c r="L24" s="9">
        <f t="shared" si="1"/>
        <v>0</v>
      </c>
      <c r="M24" s="9">
        <f t="shared" si="2"/>
        <v>0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0</v>
      </c>
      <c r="E27" s="21">
        <v>0</v>
      </c>
      <c r="F27" s="9">
        <f>SUM(D27:E27)</f>
        <v>0</v>
      </c>
      <c r="G27" s="21">
        <v>0</v>
      </c>
      <c r="H27" s="21">
        <v>0</v>
      </c>
      <c r="I27" s="16">
        <f t="shared" si="0"/>
        <v>0</v>
      </c>
      <c r="J27" s="21">
        <v>0</v>
      </c>
      <c r="K27" s="21">
        <v>0</v>
      </c>
      <c r="L27" s="9">
        <f t="shared" si="1"/>
        <v>0</v>
      </c>
      <c r="M27" s="9">
        <f t="shared" si="2"/>
        <v>0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0</v>
      </c>
      <c r="E35" s="21">
        <v>0</v>
      </c>
      <c r="F35" s="9">
        <f t="shared" si="3"/>
        <v>0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0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45" t="s">
        <v>34</v>
      </c>
      <c r="C37" s="46"/>
      <c r="D37" s="18">
        <f>SUM(D5:D36)</f>
        <v>0</v>
      </c>
      <c r="E37" s="18">
        <f t="shared" ref="E37:M37" si="4">SUM(E5:E36)</f>
        <v>0</v>
      </c>
      <c r="F37" s="10">
        <f t="shared" si="4"/>
        <v>0</v>
      </c>
      <c r="G37" s="19">
        <f t="shared" si="4"/>
        <v>0</v>
      </c>
      <c r="H37" s="19">
        <f t="shared" si="4"/>
        <v>0</v>
      </c>
      <c r="I37" s="10">
        <f t="shared" si="4"/>
        <v>0</v>
      </c>
      <c r="J37" s="19">
        <f t="shared" si="4"/>
        <v>0</v>
      </c>
      <c r="K37" s="19">
        <f t="shared" si="4"/>
        <v>0</v>
      </c>
      <c r="L37" s="10">
        <f t="shared" si="4"/>
        <v>0</v>
      </c>
      <c r="M37" s="10">
        <f t="shared" si="4"/>
        <v>0</v>
      </c>
    </row>
    <row r="38" spans="2:13" ht="15.75" thickBot="1" x14ac:dyDescent="0.3"/>
    <row r="39" spans="2:13" ht="18.75" customHeight="1" x14ac:dyDescent="0.25">
      <c r="B39" s="38" t="s">
        <v>42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8" x14ac:dyDescent="0.35">
      <c r="B40" s="47" t="s">
        <v>39</v>
      </c>
      <c r="C40" s="48"/>
      <c r="D40" s="48"/>
      <c r="E40" s="48"/>
      <c r="F40" s="48"/>
      <c r="G40" s="32"/>
      <c r="H40" s="32"/>
      <c r="I40" s="20">
        <f>F37</f>
        <v>0</v>
      </c>
      <c r="J40" s="5"/>
      <c r="K40" s="5"/>
      <c r="M40" s="6"/>
    </row>
    <row r="41" spans="2:13" ht="18" x14ac:dyDescent="0.35">
      <c r="B41" s="47" t="s">
        <v>40</v>
      </c>
      <c r="C41" s="48"/>
      <c r="D41" s="48"/>
      <c r="E41" s="48"/>
      <c r="F41" s="48"/>
      <c r="G41" s="32"/>
      <c r="H41" s="32"/>
      <c r="I41" s="20">
        <f>I37</f>
        <v>0</v>
      </c>
      <c r="J41" s="5"/>
      <c r="K41" s="5"/>
      <c r="M41" s="6"/>
    </row>
    <row r="42" spans="2:13" ht="18.75" customHeight="1" x14ac:dyDescent="0.35">
      <c r="B42" s="49" t="s">
        <v>41</v>
      </c>
      <c r="C42" s="50"/>
      <c r="D42" s="50"/>
      <c r="E42" s="50"/>
      <c r="F42" s="50"/>
      <c r="G42" s="33"/>
      <c r="H42" s="33"/>
      <c r="I42" s="20">
        <f>L37</f>
        <v>0</v>
      </c>
      <c r="J42" s="5"/>
      <c r="K42" s="5"/>
      <c r="M42" s="6"/>
    </row>
    <row r="43" spans="2:13" ht="18.75" customHeight="1" thickBot="1" x14ac:dyDescent="0.4">
      <c r="B43" s="36" t="s">
        <v>38</v>
      </c>
      <c r="C43" s="37"/>
      <c r="D43" s="37"/>
      <c r="E43" s="37"/>
      <c r="F43" s="37"/>
      <c r="G43" s="31"/>
      <c r="H43" s="31"/>
      <c r="I43" s="8"/>
      <c r="J43" s="8"/>
      <c r="K43" s="8"/>
      <c r="L43" s="41">
        <f>M37</f>
        <v>0</v>
      </c>
      <c r="M43" s="42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abSelected="1" topLeftCell="A22" zoomScaleNormal="100" zoomScaleSheetLayoutView="85" workbookViewId="0">
      <selection activeCell="F27" sqref="F27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15.42578125" bestFit="1" customWidth="1"/>
    <col min="5" max="5" width="13" bestFit="1" customWidth="1"/>
    <col min="6" max="6" width="6.5703125" bestFit="1" customWidth="1"/>
    <col min="7" max="7" width="9.140625" bestFit="1" customWidth="1"/>
    <col min="8" max="8" width="13" bestFit="1" customWidth="1"/>
    <col min="9" max="9" width="6.5703125" bestFit="1" customWidth="1"/>
    <col min="10" max="10" width="9.5703125" bestFit="1" customWidth="1"/>
    <col min="11" max="11" width="13" bestFit="1" customWidth="1"/>
    <col min="12" max="12" width="7" bestFit="1" customWidth="1"/>
    <col min="13" max="13" width="8.5703125" bestFit="1" customWidth="1"/>
  </cols>
  <sheetData>
    <row r="1" spans="2:13" ht="49.5" customHeight="1" x14ac:dyDescent="0.25">
      <c r="B1" s="43" t="s">
        <v>46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8.75" thickBot="1" x14ac:dyDescent="0.4">
      <c r="B2" s="44" t="s">
        <v>47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2:13" ht="30.75" customHeight="1" x14ac:dyDescent="0.25">
      <c r="B3" s="58" t="s">
        <v>0</v>
      </c>
      <c r="C3" s="56" t="s">
        <v>1</v>
      </c>
      <c r="D3" s="64" t="s">
        <v>36</v>
      </c>
      <c r="E3" s="39"/>
      <c r="F3" s="65"/>
      <c r="G3" s="64" t="s">
        <v>35</v>
      </c>
      <c r="H3" s="39"/>
      <c r="I3" s="65"/>
      <c r="J3" s="64" t="s">
        <v>37</v>
      </c>
      <c r="K3" s="39"/>
      <c r="L3" s="65"/>
      <c r="M3" s="54" t="s">
        <v>38</v>
      </c>
    </row>
    <row r="4" spans="2:13" ht="18.75" thickBot="1" x14ac:dyDescent="0.4">
      <c r="B4" s="59"/>
      <c r="C4" s="57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55"/>
    </row>
    <row r="5" spans="2:13" ht="18" x14ac:dyDescent="0.25">
      <c r="B5" s="1">
        <v>1</v>
      </c>
      <c r="C5" s="2" t="s">
        <v>2</v>
      </c>
      <c r="D5" s="17">
        <f>('Sem 1'!D5+'Sem 2'!D5+'Sem 3'!D5+'Sem 4'!D5+'Sem 5'!D5)</f>
        <v>0</v>
      </c>
      <c r="E5" s="17">
        <f>('Sem 1'!E5+'Sem 2'!E5+'Sem 3'!E5+'Sem 4'!E5+'Sem 5'!E5)</f>
        <v>0</v>
      </c>
      <c r="F5" s="17">
        <f>('Sem 1'!F5+'Sem 2'!F5+'Sem 3'!F5+'Sem 4'!F5+'Sem 5'!F5)</f>
        <v>0</v>
      </c>
      <c r="G5" s="17">
        <f>('Sem 1'!G5+'Sem 2'!G5+'Sem 3'!G5+'Sem 4'!G5+'Sem 5'!G5)</f>
        <v>0</v>
      </c>
      <c r="H5" s="17">
        <f>('Sem 1'!H5+'Sem 2'!H5+'Sem 3'!H5+'Sem 4'!H5+'Sem 5'!H5)</f>
        <v>0</v>
      </c>
      <c r="I5" s="17">
        <f>('Sem 1'!I5+'Sem 2'!I5+'Sem 3'!I5+'Sem 4'!I5+'Sem 5'!I5)</f>
        <v>0</v>
      </c>
      <c r="J5" s="17">
        <f>('Sem 1'!J5+'Sem 2'!J5+'Sem 3'!J5+'Sem 4'!J5+'Sem 5'!J5)</f>
        <v>0</v>
      </c>
      <c r="K5" s="17">
        <f>('Sem 1'!K5+'Sem 2'!K5+'Sem 3'!K5+'Sem 4'!K5+'Sem 5'!K5)</f>
        <v>0</v>
      </c>
      <c r="L5" s="17">
        <f>('Sem 1'!L5+'Sem 2'!L5+'Sem 3'!L5+'Sem 4'!L5+'Sem 5'!L5)</f>
        <v>0</v>
      </c>
      <c r="M5" s="17">
        <f>('Sem 1'!M5+'Sem 2'!M5+'Sem 3'!M5+'Sem 4'!M5+'Sem 5'!M5)</f>
        <v>0</v>
      </c>
    </row>
    <row r="6" spans="2:13" ht="18" x14ac:dyDescent="0.25">
      <c r="B6" s="3">
        <v>2</v>
      </c>
      <c r="C6" s="4" t="s">
        <v>3</v>
      </c>
      <c r="D6" s="17">
        <f>('Sem 1'!D6+'Sem 2'!D6+'Sem 3'!D6+'Sem 4'!D6+'Sem 5'!D6)</f>
        <v>6</v>
      </c>
      <c r="E6" s="17">
        <f>('Sem 1'!E6+'Sem 2'!E6+'Sem 3'!E6+'Sem 4'!E6+'Sem 5'!E6)</f>
        <v>0</v>
      </c>
      <c r="F6" s="17">
        <f>('Sem 1'!F6+'Sem 2'!F6+'Sem 3'!F6+'Sem 4'!F6+'Sem 5'!F6)</f>
        <v>6</v>
      </c>
      <c r="G6" s="17">
        <f>('Sem 1'!G6+'Sem 2'!G6+'Sem 3'!G6+'Sem 4'!G6+'Sem 5'!G6)</f>
        <v>0</v>
      </c>
      <c r="H6" s="17">
        <f>('Sem 1'!H6+'Sem 2'!H6+'Sem 3'!H6+'Sem 4'!H6+'Sem 5'!H6)</f>
        <v>0</v>
      </c>
      <c r="I6" s="17">
        <f>('Sem 1'!I6+'Sem 2'!I6+'Sem 3'!I6+'Sem 4'!I6+'Sem 5'!I6)</f>
        <v>0</v>
      </c>
      <c r="J6" s="17">
        <f>('Sem 1'!J6+'Sem 2'!J6+'Sem 3'!J6+'Sem 4'!J6+'Sem 5'!J6)</f>
        <v>0</v>
      </c>
      <c r="K6" s="17">
        <f>('Sem 1'!K6+'Sem 2'!K6+'Sem 3'!K6+'Sem 4'!K6+'Sem 5'!K6)</f>
        <v>0</v>
      </c>
      <c r="L6" s="17">
        <f>('Sem 1'!L6+'Sem 2'!L6+'Sem 3'!L6+'Sem 4'!L6+'Sem 5'!L6)</f>
        <v>0</v>
      </c>
      <c r="M6" s="17">
        <f>('Sem 1'!M6+'Sem 2'!M6+'Sem 3'!M6+'Sem 4'!M6+'Sem 5'!M6)</f>
        <v>6</v>
      </c>
    </row>
    <row r="7" spans="2:13" ht="18" x14ac:dyDescent="0.25">
      <c r="B7" s="3">
        <v>3</v>
      </c>
      <c r="C7" s="4" t="s">
        <v>4</v>
      </c>
      <c r="D7" s="17">
        <f>('Sem 1'!D7+'Sem 2'!D7+'Sem 3'!D7+'Sem 4'!D7+'Sem 5'!D7)</f>
        <v>1</v>
      </c>
      <c r="E7" s="17">
        <f>('Sem 1'!E7+'Sem 2'!E7+'Sem 3'!E7+'Sem 4'!E7+'Sem 5'!E7)</f>
        <v>1</v>
      </c>
      <c r="F7" s="17">
        <f>('Sem 1'!F7+'Sem 2'!F7+'Sem 3'!F7+'Sem 4'!F7+'Sem 5'!F7)</f>
        <v>2</v>
      </c>
      <c r="G7" s="17">
        <f>('Sem 1'!G7+'Sem 2'!G7+'Sem 3'!G7+'Sem 4'!G7+'Sem 5'!G7)</f>
        <v>0</v>
      </c>
      <c r="H7" s="17">
        <f>('Sem 1'!H7+'Sem 2'!H7+'Sem 3'!H7+'Sem 4'!H7+'Sem 5'!H7)</f>
        <v>0</v>
      </c>
      <c r="I7" s="17">
        <f>('Sem 1'!I7+'Sem 2'!I7+'Sem 3'!I7+'Sem 4'!I7+'Sem 5'!I7)</f>
        <v>0</v>
      </c>
      <c r="J7" s="17">
        <f>('Sem 1'!J7+'Sem 2'!J7+'Sem 3'!J7+'Sem 4'!J7+'Sem 5'!J7)</f>
        <v>19</v>
      </c>
      <c r="K7" s="17">
        <f>('Sem 1'!K7+'Sem 2'!K7+'Sem 3'!K7+'Sem 4'!K7+'Sem 5'!K7)</f>
        <v>4</v>
      </c>
      <c r="L7" s="17">
        <f>('Sem 1'!L7+'Sem 2'!L7+'Sem 3'!L7+'Sem 4'!L7+'Sem 5'!L7)</f>
        <v>23</v>
      </c>
      <c r="M7" s="17">
        <f>('Sem 1'!M7+'Sem 2'!M7+'Sem 3'!M7+'Sem 4'!M7+'Sem 5'!M7)</f>
        <v>25</v>
      </c>
    </row>
    <row r="8" spans="2:13" ht="18" x14ac:dyDescent="0.25">
      <c r="B8" s="3">
        <v>4</v>
      </c>
      <c r="C8" s="4" t="s">
        <v>5</v>
      </c>
      <c r="D8" s="17">
        <f>('Sem 1'!D8+'Sem 2'!D8+'Sem 3'!D8+'Sem 4'!D8+'Sem 5'!D8)</f>
        <v>0</v>
      </c>
      <c r="E8" s="17">
        <f>('Sem 1'!E8+'Sem 2'!E8+'Sem 3'!E8+'Sem 4'!E8+'Sem 5'!E8)</f>
        <v>0</v>
      </c>
      <c r="F8" s="17">
        <f>('Sem 1'!F8+'Sem 2'!F8+'Sem 3'!F8+'Sem 4'!F8+'Sem 5'!F8)</f>
        <v>0</v>
      </c>
      <c r="G8" s="17">
        <f>('Sem 1'!G8+'Sem 2'!G8+'Sem 3'!G8+'Sem 4'!G8+'Sem 5'!G8)</f>
        <v>0</v>
      </c>
      <c r="H8" s="17">
        <f>('Sem 1'!H8+'Sem 2'!H8+'Sem 3'!H8+'Sem 4'!H8+'Sem 5'!H8)</f>
        <v>0</v>
      </c>
      <c r="I8" s="17">
        <f>('Sem 1'!I8+'Sem 2'!I8+'Sem 3'!I8+'Sem 4'!I8+'Sem 5'!I8)</f>
        <v>0</v>
      </c>
      <c r="J8" s="17">
        <f>('Sem 1'!J8+'Sem 2'!J8+'Sem 3'!J8+'Sem 4'!J8+'Sem 5'!J8)</f>
        <v>1</v>
      </c>
      <c r="K8" s="17">
        <f>('Sem 1'!K8+'Sem 2'!K8+'Sem 3'!K8+'Sem 4'!K8+'Sem 5'!K8)</f>
        <v>0</v>
      </c>
      <c r="L8" s="17">
        <f>('Sem 1'!L8+'Sem 2'!L8+'Sem 3'!L8+'Sem 4'!L8+'Sem 5'!L8)</f>
        <v>1</v>
      </c>
      <c r="M8" s="17">
        <f>('Sem 1'!M8+'Sem 2'!M8+'Sem 3'!M8+'Sem 4'!M8+'Sem 5'!M8)</f>
        <v>1</v>
      </c>
    </row>
    <row r="9" spans="2:13" ht="18" x14ac:dyDescent="0.25">
      <c r="B9" s="3">
        <v>5</v>
      </c>
      <c r="C9" s="4" t="s">
        <v>6</v>
      </c>
      <c r="D9" s="17">
        <f>('Sem 1'!D9+'Sem 2'!D9+'Sem 3'!D9+'Sem 4'!D9+'Sem 5'!D9)</f>
        <v>0</v>
      </c>
      <c r="E9" s="17">
        <f>('Sem 1'!E9+'Sem 2'!E9+'Sem 3'!E9+'Sem 4'!E9+'Sem 5'!E9)</f>
        <v>2</v>
      </c>
      <c r="F9" s="17">
        <f>('Sem 1'!F9+'Sem 2'!F9+'Sem 3'!F9+'Sem 4'!F9+'Sem 5'!F9)</f>
        <v>2</v>
      </c>
      <c r="G9" s="17">
        <f>('Sem 1'!G9+'Sem 2'!G9+'Sem 3'!G9+'Sem 4'!G9+'Sem 5'!G9)</f>
        <v>1</v>
      </c>
      <c r="H9" s="17">
        <f>('Sem 1'!H9+'Sem 2'!H9+'Sem 3'!H9+'Sem 4'!H9+'Sem 5'!H9)</f>
        <v>5</v>
      </c>
      <c r="I9" s="17">
        <f>('Sem 1'!I9+'Sem 2'!I9+'Sem 3'!I9+'Sem 4'!I9+'Sem 5'!I9)</f>
        <v>6</v>
      </c>
      <c r="J9" s="17">
        <f>('Sem 1'!J9+'Sem 2'!J9+'Sem 3'!J9+'Sem 4'!J9+'Sem 5'!J9)</f>
        <v>0</v>
      </c>
      <c r="K9" s="17">
        <f>('Sem 1'!K9+'Sem 2'!K9+'Sem 3'!K9+'Sem 4'!K9+'Sem 5'!K9)</f>
        <v>0</v>
      </c>
      <c r="L9" s="17">
        <f>('Sem 1'!L9+'Sem 2'!L9+'Sem 3'!L9+'Sem 4'!L9+'Sem 5'!L9)</f>
        <v>0</v>
      </c>
      <c r="M9" s="17">
        <f>('Sem 1'!M9+'Sem 2'!M9+'Sem 3'!M9+'Sem 4'!M9+'Sem 5'!M9)</f>
        <v>8</v>
      </c>
    </row>
    <row r="10" spans="2:13" ht="18" x14ac:dyDescent="0.25">
      <c r="B10" s="3">
        <v>6</v>
      </c>
      <c r="C10" s="4" t="s">
        <v>7</v>
      </c>
      <c r="D10" s="17">
        <f>('Sem 1'!D10+'Sem 2'!D10+'Sem 3'!D10+'Sem 4'!D10+'Sem 5'!D10)</f>
        <v>0</v>
      </c>
      <c r="E10" s="17">
        <f>('Sem 1'!E10+'Sem 2'!E10+'Sem 3'!E10+'Sem 4'!E10+'Sem 5'!E10)</f>
        <v>0</v>
      </c>
      <c r="F10" s="17">
        <f>('Sem 1'!F10+'Sem 2'!F10+'Sem 3'!F10+'Sem 4'!F10+'Sem 5'!F10)</f>
        <v>0</v>
      </c>
      <c r="G10" s="17">
        <f>('Sem 1'!G10+'Sem 2'!G10+'Sem 3'!G10+'Sem 4'!G10+'Sem 5'!G10)</f>
        <v>15</v>
      </c>
      <c r="H10" s="17">
        <f>('Sem 1'!H10+'Sem 2'!H10+'Sem 3'!H10+'Sem 4'!H10+'Sem 5'!H10)</f>
        <v>0</v>
      </c>
      <c r="I10" s="17">
        <f>('Sem 1'!I10+'Sem 2'!I10+'Sem 3'!I10+'Sem 4'!I10+'Sem 5'!I10)</f>
        <v>15</v>
      </c>
      <c r="J10" s="17">
        <f>('Sem 1'!J10+'Sem 2'!J10+'Sem 3'!J10+'Sem 4'!J10+'Sem 5'!J10)</f>
        <v>0</v>
      </c>
      <c r="K10" s="17">
        <f>('Sem 1'!K10+'Sem 2'!K10+'Sem 3'!K10+'Sem 4'!K10+'Sem 5'!K10)</f>
        <v>0</v>
      </c>
      <c r="L10" s="17">
        <f>('Sem 1'!L10+'Sem 2'!L10+'Sem 3'!L10+'Sem 4'!L10+'Sem 5'!L10)</f>
        <v>0</v>
      </c>
      <c r="M10" s="17">
        <f>('Sem 1'!M10+'Sem 2'!M10+'Sem 3'!M10+'Sem 4'!M10+'Sem 5'!M10)</f>
        <v>15</v>
      </c>
    </row>
    <row r="11" spans="2:13" ht="18" x14ac:dyDescent="0.25">
      <c r="B11" s="3">
        <v>7</v>
      </c>
      <c r="C11" s="4" t="s">
        <v>8</v>
      </c>
      <c r="D11" s="17">
        <f>('Sem 1'!D11+'Sem 2'!D11+'Sem 3'!D11+'Sem 4'!D11+'Sem 5'!D11)</f>
        <v>0</v>
      </c>
      <c r="E11" s="17">
        <f>('Sem 1'!E11+'Sem 2'!E11+'Sem 3'!E11+'Sem 4'!E11+'Sem 5'!E11)</f>
        <v>1</v>
      </c>
      <c r="F11" s="17">
        <f>('Sem 1'!F11+'Sem 2'!F11+'Sem 3'!F11+'Sem 4'!F11+'Sem 5'!F11)</f>
        <v>1</v>
      </c>
      <c r="G11" s="17">
        <f>('Sem 1'!G11+'Sem 2'!G11+'Sem 3'!G11+'Sem 4'!G11+'Sem 5'!G11)</f>
        <v>0</v>
      </c>
      <c r="H11" s="17">
        <f>('Sem 1'!H11+'Sem 2'!H11+'Sem 3'!H11+'Sem 4'!H11+'Sem 5'!H11)</f>
        <v>0</v>
      </c>
      <c r="I11" s="17">
        <f>('Sem 1'!I11+'Sem 2'!I11+'Sem 3'!I11+'Sem 4'!I11+'Sem 5'!I11)</f>
        <v>0</v>
      </c>
      <c r="J11" s="17">
        <f>('Sem 1'!J11+'Sem 2'!J11+'Sem 3'!J11+'Sem 4'!J11+'Sem 5'!J11)</f>
        <v>0</v>
      </c>
      <c r="K11" s="17">
        <f>('Sem 1'!K11+'Sem 2'!K11+'Sem 3'!K11+'Sem 4'!K11+'Sem 5'!K11)</f>
        <v>0</v>
      </c>
      <c r="L11" s="17">
        <f>('Sem 1'!L11+'Sem 2'!L11+'Sem 3'!L11+'Sem 4'!L11+'Sem 5'!L11)</f>
        <v>0</v>
      </c>
      <c r="M11" s="17">
        <f>('Sem 1'!M11+'Sem 2'!M11+'Sem 3'!M11+'Sem 4'!M11+'Sem 5'!M11)</f>
        <v>1</v>
      </c>
    </row>
    <row r="12" spans="2:13" ht="18" x14ac:dyDescent="0.25">
      <c r="B12" s="3">
        <v>8</v>
      </c>
      <c r="C12" s="4" t="s">
        <v>9</v>
      </c>
      <c r="D12" s="17">
        <f>('Sem 1'!D12+'Sem 2'!D12+'Sem 3'!D12+'Sem 4'!D12+'Sem 5'!D12)</f>
        <v>0</v>
      </c>
      <c r="E12" s="17">
        <f>('Sem 1'!E12+'Sem 2'!E12+'Sem 3'!E12+'Sem 4'!E12+'Sem 5'!E12)</f>
        <v>0</v>
      </c>
      <c r="F12" s="17">
        <f>('Sem 1'!F12+'Sem 2'!F12+'Sem 3'!F12+'Sem 4'!F12+'Sem 5'!F12)</f>
        <v>0</v>
      </c>
      <c r="G12" s="17">
        <f>('Sem 1'!G12+'Sem 2'!G12+'Sem 3'!G12+'Sem 4'!G12+'Sem 5'!G12)</f>
        <v>0</v>
      </c>
      <c r="H12" s="17">
        <f>('Sem 1'!H12+'Sem 2'!H12+'Sem 3'!H12+'Sem 4'!H12+'Sem 5'!H12)</f>
        <v>0</v>
      </c>
      <c r="I12" s="17">
        <f>('Sem 1'!I12+'Sem 2'!I12+'Sem 3'!I12+'Sem 4'!I12+'Sem 5'!I12)</f>
        <v>0</v>
      </c>
      <c r="J12" s="17">
        <f>('Sem 1'!J12+'Sem 2'!J12+'Sem 3'!J12+'Sem 4'!J12+'Sem 5'!J12)</f>
        <v>0</v>
      </c>
      <c r="K12" s="17">
        <f>('Sem 1'!K12+'Sem 2'!K12+'Sem 3'!K12+'Sem 4'!K12+'Sem 5'!K12)</f>
        <v>0</v>
      </c>
      <c r="L12" s="17">
        <f>('Sem 1'!L12+'Sem 2'!L12+'Sem 3'!L12+'Sem 4'!L12+'Sem 5'!L12)</f>
        <v>0</v>
      </c>
      <c r="M12" s="17">
        <f>('Sem 1'!M12+'Sem 2'!M12+'Sem 3'!M12+'Sem 4'!M12+'Sem 5'!M12)</f>
        <v>0</v>
      </c>
    </row>
    <row r="13" spans="2:13" ht="18" x14ac:dyDescent="0.25">
      <c r="B13" s="3">
        <v>9</v>
      </c>
      <c r="C13" s="4" t="s">
        <v>10</v>
      </c>
      <c r="D13" s="17">
        <f>('Sem 1'!D13+'Sem 2'!D13+'Sem 3'!D13+'Sem 4'!D13+'Sem 5'!D13)</f>
        <v>0</v>
      </c>
      <c r="E13" s="17">
        <f>('Sem 1'!E13+'Sem 2'!E13+'Sem 3'!E13+'Sem 4'!E13+'Sem 5'!E13)</f>
        <v>0</v>
      </c>
      <c r="F13" s="17">
        <f>('Sem 1'!F13+'Sem 2'!F13+'Sem 3'!F13+'Sem 4'!F13+'Sem 5'!F13)</f>
        <v>0</v>
      </c>
      <c r="G13" s="17">
        <f>('Sem 1'!G13+'Sem 2'!G13+'Sem 3'!G13+'Sem 4'!G13+'Sem 5'!G13)</f>
        <v>0</v>
      </c>
      <c r="H13" s="17">
        <f>('Sem 1'!H13+'Sem 2'!H13+'Sem 3'!H13+'Sem 4'!H13+'Sem 5'!H13)</f>
        <v>0</v>
      </c>
      <c r="I13" s="17">
        <f>('Sem 1'!I13+'Sem 2'!I13+'Sem 3'!I13+'Sem 4'!I13+'Sem 5'!I13)</f>
        <v>0</v>
      </c>
      <c r="J13" s="17">
        <f>('Sem 1'!J13+'Sem 2'!J13+'Sem 3'!J13+'Sem 4'!J13+'Sem 5'!J13)</f>
        <v>0</v>
      </c>
      <c r="K13" s="17">
        <f>('Sem 1'!K13+'Sem 2'!K13+'Sem 3'!K13+'Sem 4'!K13+'Sem 5'!K13)</f>
        <v>0</v>
      </c>
      <c r="L13" s="17">
        <f>('Sem 1'!L13+'Sem 2'!L13+'Sem 3'!L13+'Sem 4'!L13+'Sem 5'!L13)</f>
        <v>0</v>
      </c>
      <c r="M13" s="17">
        <f>('Sem 1'!M13+'Sem 2'!M13+'Sem 3'!M13+'Sem 4'!M13+'Sem 5'!M13)</f>
        <v>0</v>
      </c>
    </row>
    <row r="14" spans="2:13" ht="18" x14ac:dyDescent="0.25">
      <c r="B14" s="3">
        <v>10</v>
      </c>
      <c r="C14" s="4" t="s">
        <v>11</v>
      </c>
      <c r="D14" s="17">
        <f>('Sem 1'!D14+'Sem 2'!D14+'Sem 3'!D14+'Sem 4'!D14+'Sem 5'!D14)</f>
        <v>0</v>
      </c>
      <c r="E14" s="17">
        <f>('Sem 1'!E14+'Sem 2'!E14+'Sem 3'!E14+'Sem 4'!E14+'Sem 5'!E14)</f>
        <v>0</v>
      </c>
      <c r="F14" s="17">
        <f>('Sem 1'!F14+'Sem 2'!F14+'Sem 3'!F14+'Sem 4'!F14+'Sem 5'!F14)</f>
        <v>0</v>
      </c>
      <c r="G14" s="17">
        <f>('Sem 1'!G14+'Sem 2'!G14+'Sem 3'!G14+'Sem 4'!G14+'Sem 5'!G14)</f>
        <v>0</v>
      </c>
      <c r="H14" s="17">
        <f>('Sem 1'!H14+'Sem 2'!H14+'Sem 3'!H14+'Sem 4'!H14+'Sem 5'!H14)</f>
        <v>0</v>
      </c>
      <c r="I14" s="17">
        <f>('Sem 1'!I14+'Sem 2'!I14+'Sem 3'!I14+'Sem 4'!I14+'Sem 5'!I14)</f>
        <v>0</v>
      </c>
      <c r="J14" s="17">
        <f>('Sem 1'!J14+'Sem 2'!J14+'Sem 3'!J14+'Sem 4'!J14+'Sem 5'!J14)</f>
        <v>0</v>
      </c>
      <c r="K14" s="17">
        <f>('Sem 1'!K14+'Sem 2'!K14+'Sem 3'!K14+'Sem 4'!K14+'Sem 5'!K14)</f>
        <v>0</v>
      </c>
      <c r="L14" s="17">
        <f>('Sem 1'!L14+'Sem 2'!L14+'Sem 3'!L14+'Sem 4'!L14+'Sem 5'!L14)</f>
        <v>0</v>
      </c>
      <c r="M14" s="17">
        <f>('Sem 1'!M14+'Sem 2'!M14+'Sem 3'!M14+'Sem 4'!M14+'Sem 5'!M14)</f>
        <v>0</v>
      </c>
    </row>
    <row r="15" spans="2:13" ht="18" x14ac:dyDescent="0.25">
      <c r="B15" s="3">
        <v>11</v>
      </c>
      <c r="C15" s="4" t="s">
        <v>12</v>
      </c>
      <c r="D15" s="17">
        <f>('Sem 1'!D15+'Sem 2'!D15+'Sem 3'!D15+'Sem 4'!D15+'Sem 5'!D15)</f>
        <v>0</v>
      </c>
      <c r="E15" s="17">
        <f>('Sem 1'!E15+'Sem 2'!E15+'Sem 3'!E15+'Sem 4'!E15+'Sem 5'!E15)</f>
        <v>2</v>
      </c>
      <c r="F15" s="17">
        <f>('Sem 1'!F15+'Sem 2'!F15+'Sem 3'!F15+'Sem 4'!F15+'Sem 5'!F15)</f>
        <v>2</v>
      </c>
      <c r="G15" s="17">
        <f>('Sem 1'!G15+'Sem 2'!G15+'Sem 3'!G15+'Sem 4'!G15+'Sem 5'!G15)</f>
        <v>0</v>
      </c>
      <c r="H15" s="17">
        <f>('Sem 1'!H15+'Sem 2'!H15+'Sem 3'!H15+'Sem 4'!H15+'Sem 5'!H15)</f>
        <v>0</v>
      </c>
      <c r="I15" s="17">
        <f>('Sem 1'!I15+'Sem 2'!I15+'Sem 3'!I15+'Sem 4'!I15+'Sem 5'!I15)</f>
        <v>0</v>
      </c>
      <c r="J15" s="17">
        <f>('Sem 1'!J15+'Sem 2'!J15+'Sem 3'!J15+'Sem 4'!J15+'Sem 5'!J15)</f>
        <v>0</v>
      </c>
      <c r="K15" s="17">
        <f>('Sem 1'!K15+'Sem 2'!K15+'Sem 3'!K15+'Sem 4'!K15+'Sem 5'!K15)</f>
        <v>0</v>
      </c>
      <c r="L15" s="17">
        <f>('Sem 1'!L15+'Sem 2'!L15+'Sem 3'!L15+'Sem 4'!L15+'Sem 5'!L15)</f>
        <v>0</v>
      </c>
      <c r="M15" s="17">
        <f>('Sem 1'!M15+'Sem 2'!M15+'Sem 3'!M15+'Sem 4'!M15+'Sem 5'!M15)</f>
        <v>2</v>
      </c>
    </row>
    <row r="16" spans="2:13" ht="18" x14ac:dyDescent="0.25">
      <c r="B16" s="3">
        <v>12</v>
      </c>
      <c r="C16" s="4" t="s">
        <v>13</v>
      </c>
      <c r="D16" s="17">
        <f>('Sem 1'!D16+'Sem 2'!D16+'Sem 3'!D16+'Sem 4'!D16+'Sem 5'!D16)</f>
        <v>0</v>
      </c>
      <c r="E16" s="17">
        <f>('Sem 1'!E16+'Sem 2'!E16+'Sem 3'!E16+'Sem 4'!E16+'Sem 5'!E16)</f>
        <v>0</v>
      </c>
      <c r="F16" s="17">
        <f>('Sem 1'!F16+'Sem 2'!F16+'Sem 3'!F16+'Sem 4'!F16+'Sem 5'!F16)</f>
        <v>0</v>
      </c>
      <c r="G16" s="17">
        <f>('Sem 1'!G16+'Sem 2'!G16+'Sem 3'!G16+'Sem 4'!G16+'Sem 5'!G16)</f>
        <v>1</v>
      </c>
      <c r="H16" s="17">
        <f>('Sem 1'!H16+'Sem 2'!H16+'Sem 3'!H16+'Sem 4'!H16+'Sem 5'!H16)</f>
        <v>5</v>
      </c>
      <c r="I16" s="17">
        <f>('Sem 1'!I16+'Sem 2'!I16+'Sem 3'!I16+'Sem 4'!I16+'Sem 5'!I16)</f>
        <v>6</v>
      </c>
      <c r="J16" s="17">
        <f>('Sem 1'!J16+'Sem 2'!J16+'Sem 3'!J16+'Sem 4'!J16+'Sem 5'!J16)</f>
        <v>0</v>
      </c>
      <c r="K16" s="17">
        <f>('Sem 1'!K16+'Sem 2'!K16+'Sem 3'!K16+'Sem 4'!K16+'Sem 5'!K16)</f>
        <v>0</v>
      </c>
      <c r="L16" s="17">
        <f>('Sem 1'!L16+'Sem 2'!L16+'Sem 3'!L16+'Sem 4'!L16+'Sem 5'!L16)</f>
        <v>0</v>
      </c>
      <c r="M16" s="17">
        <f>('Sem 1'!M16+'Sem 2'!M16+'Sem 3'!M16+'Sem 4'!M16+'Sem 5'!M16)</f>
        <v>6</v>
      </c>
    </row>
    <row r="17" spans="2:13" ht="18" x14ac:dyDescent="0.25">
      <c r="B17" s="3">
        <v>13</v>
      </c>
      <c r="C17" s="4" t="s">
        <v>14</v>
      </c>
      <c r="D17" s="17">
        <f>('Sem 1'!D17+'Sem 2'!D17+'Sem 3'!D17+'Sem 4'!D17+'Sem 5'!D17)</f>
        <v>0</v>
      </c>
      <c r="E17" s="17">
        <f>('Sem 1'!E17+'Sem 2'!E17+'Sem 3'!E17+'Sem 4'!E17+'Sem 5'!E17)</f>
        <v>0</v>
      </c>
      <c r="F17" s="17">
        <f>('Sem 1'!F17+'Sem 2'!F17+'Sem 3'!F17+'Sem 4'!F17+'Sem 5'!F17)</f>
        <v>0</v>
      </c>
      <c r="G17" s="17">
        <f>('Sem 1'!G17+'Sem 2'!G17+'Sem 3'!G17+'Sem 4'!G17+'Sem 5'!G17)</f>
        <v>0</v>
      </c>
      <c r="H17" s="17">
        <f>('Sem 1'!H17+'Sem 2'!H17+'Sem 3'!H17+'Sem 4'!H17+'Sem 5'!H17)</f>
        <v>0</v>
      </c>
      <c r="I17" s="17">
        <f>('Sem 1'!I17+'Sem 2'!I17+'Sem 3'!I17+'Sem 4'!I17+'Sem 5'!I17)</f>
        <v>0</v>
      </c>
      <c r="J17" s="17">
        <f>('Sem 1'!J17+'Sem 2'!J17+'Sem 3'!J17+'Sem 4'!J17+'Sem 5'!J17)</f>
        <v>0</v>
      </c>
      <c r="K17" s="17">
        <f>('Sem 1'!K17+'Sem 2'!K17+'Sem 3'!K17+'Sem 4'!K17+'Sem 5'!K17)</f>
        <v>0</v>
      </c>
      <c r="L17" s="17">
        <f>('Sem 1'!L17+'Sem 2'!L17+'Sem 3'!L17+'Sem 4'!L17+'Sem 5'!L17)</f>
        <v>0</v>
      </c>
      <c r="M17" s="17">
        <f>('Sem 1'!M17+'Sem 2'!M17+'Sem 3'!M17+'Sem 4'!M17+'Sem 5'!M17)</f>
        <v>0</v>
      </c>
    </row>
    <row r="18" spans="2:13" ht="18" x14ac:dyDescent="0.25">
      <c r="B18" s="3">
        <v>14</v>
      </c>
      <c r="C18" s="4" t="s">
        <v>15</v>
      </c>
      <c r="D18" s="17">
        <f>('Sem 1'!D18+'Sem 2'!D18+'Sem 3'!D18+'Sem 4'!D18+'Sem 5'!D18)</f>
        <v>0</v>
      </c>
      <c r="E18" s="17">
        <f>('Sem 1'!E18+'Sem 2'!E18+'Sem 3'!E18+'Sem 4'!E18+'Sem 5'!E18)</f>
        <v>1</v>
      </c>
      <c r="F18" s="17">
        <f>('Sem 1'!F18+'Sem 2'!F18+'Sem 3'!F18+'Sem 4'!F18+'Sem 5'!F18)</f>
        <v>1</v>
      </c>
      <c r="G18" s="17">
        <f>('Sem 1'!G18+'Sem 2'!G18+'Sem 3'!G18+'Sem 4'!G18+'Sem 5'!G18)</f>
        <v>1</v>
      </c>
      <c r="H18" s="17">
        <f>('Sem 1'!H18+'Sem 2'!H18+'Sem 3'!H18+'Sem 4'!H18+'Sem 5'!H18)</f>
        <v>1</v>
      </c>
      <c r="I18" s="17">
        <f>('Sem 1'!I18+'Sem 2'!I18+'Sem 3'!I18+'Sem 4'!I18+'Sem 5'!I18)</f>
        <v>2</v>
      </c>
      <c r="J18" s="17">
        <f>('Sem 1'!J18+'Sem 2'!J18+'Sem 3'!J18+'Sem 4'!J18+'Sem 5'!J18)</f>
        <v>3</v>
      </c>
      <c r="K18" s="17">
        <f>('Sem 1'!K18+'Sem 2'!K18+'Sem 3'!K18+'Sem 4'!K18+'Sem 5'!K18)</f>
        <v>0</v>
      </c>
      <c r="L18" s="17">
        <f>('Sem 1'!L18+'Sem 2'!L18+'Sem 3'!L18+'Sem 4'!L18+'Sem 5'!L18)</f>
        <v>3</v>
      </c>
      <c r="M18" s="17">
        <f>('Sem 1'!M18+'Sem 2'!M18+'Sem 3'!M18+'Sem 4'!M18+'Sem 5'!M18)</f>
        <v>6</v>
      </c>
    </row>
    <row r="19" spans="2:13" ht="18" x14ac:dyDescent="0.25">
      <c r="B19" s="3">
        <v>15</v>
      </c>
      <c r="C19" s="4" t="s">
        <v>16</v>
      </c>
      <c r="D19" s="17">
        <f>('Sem 1'!D19+'Sem 2'!D19+'Sem 3'!D19+'Sem 4'!D19+'Sem 5'!D19)</f>
        <v>0</v>
      </c>
      <c r="E19" s="17">
        <f>('Sem 1'!E19+'Sem 2'!E19+'Sem 3'!E19+'Sem 4'!E19+'Sem 5'!E19)</f>
        <v>3</v>
      </c>
      <c r="F19" s="17">
        <f>('Sem 1'!F19+'Sem 2'!F19+'Sem 3'!F19+'Sem 4'!F19+'Sem 5'!F19)</f>
        <v>3</v>
      </c>
      <c r="G19" s="17">
        <f>('Sem 1'!G19+'Sem 2'!G19+'Sem 3'!G19+'Sem 4'!G19+'Sem 5'!G19)</f>
        <v>0</v>
      </c>
      <c r="H19" s="17">
        <f>('Sem 1'!H19+'Sem 2'!H19+'Sem 3'!H19+'Sem 4'!H19+'Sem 5'!H19)</f>
        <v>2</v>
      </c>
      <c r="I19" s="17">
        <f>('Sem 1'!I19+'Sem 2'!I19+'Sem 3'!I19+'Sem 4'!I19+'Sem 5'!I19)</f>
        <v>2</v>
      </c>
      <c r="J19" s="17">
        <f>('Sem 1'!J19+'Sem 2'!J19+'Sem 3'!J19+'Sem 4'!J19+'Sem 5'!J19)</f>
        <v>0</v>
      </c>
      <c r="K19" s="17">
        <f>('Sem 1'!K19+'Sem 2'!K19+'Sem 3'!K19+'Sem 4'!K19+'Sem 5'!K19)</f>
        <v>0</v>
      </c>
      <c r="L19" s="17">
        <f>('Sem 1'!L19+'Sem 2'!L19+'Sem 3'!L19+'Sem 4'!L19+'Sem 5'!L19)</f>
        <v>0</v>
      </c>
      <c r="M19" s="17">
        <f>('Sem 1'!M19+'Sem 2'!M19+'Sem 3'!M19+'Sem 4'!M19+'Sem 5'!M19)</f>
        <v>5</v>
      </c>
    </row>
    <row r="20" spans="2:13" ht="18" x14ac:dyDescent="0.25">
      <c r="B20" s="3">
        <v>16</v>
      </c>
      <c r="C20" s="4" t="s">
        <v>17</v>
      </c>
      <c r="D20" s="17">
        <f>('Sem 1'!D20+'Sem 2'!D20+'Sem 3'!D20+'Sem 4'!D20+'Sem 5'!D20)</f>
        <v>0</v>
      </c>
      <c r="E20" s="17">
        <f>('Sem 1'!E20+'Sem 2'!E20+'Sem 3'!E20+'Sem 4'!E20+'Sem 5'!E20)</f>
        <v>0</v>
      </c>
      <c r="F20" s="17">
        <f>('Sem 1'!F20+'Sem 2'!F20+'Sem 3'!F20+'Sem 4'!F20+'Sem 5'!F20)</f>
        <v>0</v>
      </c>
      <c r="G20" s="17">
        <f>('Sem 1'!G20+'Sem 2'!G20+'Sem 3'!G20+'Sem 4'!G20+'Sem 5'!G20)</f>
        <v>0</v>
      </c>
      <c r="H20" s="17">
        <f>('Sem 1'!H20+'Sem 2'!H20+'Sem 3'!H20+'Sem 4'!H20+'Sem 5'!H20)</f>
        <v>0</v>
      </c>
      <c r="I20" s="17">
        <f>('Sem 1'!I20+'Sem 2'!I20+'Sem 3'!I20+'Sem 4'!I20+'Sem 5'!I20)</f>
        <v>0</v>
      </c>
      <c r="J20" s="17">
        <f>('Sem 1'!J20+'Sem 2'!J20+'Sem 3'!J20+'Sem 4'!J20+'Sem 5'!J20)</f>
        <v>0</v>
      </c>
      <c r="K20" s="17">
        <f>('Sem 1'!K20+'Sem 2'!K20+'Sem 3'!K20+'Sem 4'!K20+'Sem 5'!K20)</f>
        <v>0</v>
      </c>
      <c r="L20" s="17">
        <f>('Sem 1'!L20+'Sem 2'!L20+'Sem 3'!L20+'Sem 4'!L20+'Sem 5'!L20)</f>
        <v>0</v>
      </c>
      <c r="M20" s="17">
        <f>('Sem 1'!M20+'Sem 2'!M20+'Sem 3'!M20+'Sem 4'!M20+'Sem 5'!M20)</f>
        <v>0</v>
      </c>
    </row>
    <row r="21" spans="2:13" ht="18" x14ac:dyDescent="0.25">
      <c r="B21" s="3">
        <v>17</v>
      </c>
      <c r="C21" s="4" t="s">
        <v>18</v>
      </c>
      <c r="D21" s="17">
        <f>('Sem 1'!D21+'Sem 2'!D21+'Sem 3'!D21+'Sem 4'!D21+'Sem 5'!D21)</f>
        <v>0</v>
      </c>
      <c r="E21" s="17">
        <f>('Sem 1'!E21+'Sem 2'!E21+'Sem 3'!E21+'Sem 4'!E21+'Sem 5'!E21)</f>
        <v>0</v>
      </c>
      <c r="F21" s="17">
        <f>('Sem 1'!F21+'Sem 2'!F21+'Sem 3'!F21+'Sem 4'!F21+'Sem 5'!F21)</f>
        <v>0</v>
      </c>
      <c r="G21" s="17">
        <f>('Sem 1'!G21+'Sem 2'!G21+'Sem 3'!G21+'Sem 4'!G21+'Sem 5'!G21)</f>
        <v>0</v>
      </c>
      <c r="H21" s="17">
        <f>('Sem 1'!H21+'Sem 2'!H21+'Sem 3'!H21+'Sem 4'!H21+'Sem 5'!H21)</f>
        <v>0</v>
      </c>
      <c r="I21" s="17">
        <f>('Sem 1'!I21+'Sem 2'!I21+'Sem 3'!I21+'Sem 4'!I21+'Sem 5'!I21)</f>
        <v>0</v>
      </c>
      <c r="J21" s="17">
        <f>('Sem 1'!J21+'Sem 2'!J21+'Sem 3'!J21+'Sem 4'!J21+'Sem 5'!J21)</f>
        <v>0</v>
      </c>
      <c r="K21" s="17">
        <f>('Sem 1'!K21+'Sem 2'!K21+'Sem 3'!K21+'Sem 4'!K21+'Sem 5'!K21)</f>
        <v>0</v>
      </c>
      <c r="L21" s="17">
        <f>('Sem 1'!L21+'Sem 2'!L21+'Sem 3'!L21+'Sem 4'!L21+'Sem 5'!L21)</f>
        <v>0</v>
      </c>
      <c r="M21" s="17">
        <f>('Sem 1'!M21+'Sem 2'!M21+'Sem 3'!M21+'Sem 4'!M21+'Sem 5'!M21)</f>
        <v>0</v>
      </c>
    </row>
    <row r="22" spans="2:13" ht="18" x14ac:dyDescent="0.25">
      <c r="B22" s="3">
        <v>18</v>
      </c>
      <c r="C22" s="4" t="s">
        <v>19</v>
      </c>
      <c r="D22" s="17">
        <f>('Sem 1'!D22+'Sem 2'!D22+'Sem 3'!D22+'Sem 4'!D22+'Sem 5'!D22)</f>
        <v>0</v>
      </c>
      <c r="E22" s="17">
        <f>('Sem 1'!E22+'Sem 2'!E22+'Sem 3'!E22+'Sem 4'!E22+'Sem 5'!E22)</f>
        <v>0</v>
      </c>
      <c r="F22" s="17">
        <f>('Sem 1'!F22+'Sem 2'!F22+'Sem 3'!F22+'Sem 4'!F22+'Sem 5'!F22)</f>
        <v>0</v>
      </c>
      <c r="G22" s="17">
        <f>('Sem 1'!G22+'Sem 2'!G22+'Sem 3'!G22+'Sem 4'!G22+'Sem 5'!G22)</f>
        <v>0</v>
      </c>
      <c r="H22" s="17">
        <f>('Sem 1'!H22+'Sem 2'!H22+'Sem 3'!H22+'Sem 4'!H22+'Sem 5'!H22)</f>
        <v>0</v>
      </c>
      <c r="I22" s="17">
        <f>('Sem 1'!I22+'Sem 2'!I22+'Sem 3'!I22+'Sem 4'!I22+'Sem 5'!I22)</f>
        <v>0</v>
      </c>
      <c r="J22" s="17">
        <f>('Sem 1'!J22+'Sem 2'!J22+'Sem 3'!J22+'Sem 4'!J22+'Sem 5'!J22)</f>
        <v>5</v>
      </c>
      <c r="K22" s="17">
        <f>('Sem 1'!K22+'Sem 2'!K22+'Sem 3'!K22+'Sem 4'!K22+'Sem 5'!K22)</f>
        <v>0</v>
      </c>
      <c r="L22" s="17">
        <f>('Sem 1'!L22+'Sem 2'!L22+'Sem 3'!L22+'Sem 4'!L22+'Sem 5'!L22)</f>
        <v>5</v>
      </c>
      <c r="M22" s="17">
        <f>('Sem 1'!M22+'Sem 2'!M22+'Sem 3'!M22+'Sem 4'!M22+'Sem 5'!M22)</f>
        <v>5</v>
      </c>
    </row>
    <row r="23" spans="2:13" ht="18" x14ac:dyDescent="0.25">
      <c r="B23" s="3">
        <v>19</v>
      </c>
      <c r="C23" s="4" t="s">
        <v>20</v>
      </c>
      <c r="D23" s="17">
        <f>('Sem 1'!D23+'Sem 2'!D23+'Sem 3'!D23+'Sem 4'!D23+'Sem 5'!D23)</f>
        <v>0</v>
      </c>
      <c r="E23" s="17">
        <f>('Sem 1'!E23+'Sem 2'!E23+'Sem 3'!E23+'Sem 4'!E23+'Sem 5'!E23)</f>
        <v>0</v>
      </c>
      <c r="F23" s="17">
        <f>('Sem 1'!F23+'Sem 2'!F23+'Sem 3'!F23+'Sem 4'!F23+'Sem 5'!F23)</f>
        <v>0</v>
      </c>
      <c r="G23" s="17">
        <f>('Sem 1'!G23+'Sem 2'!G23+'Sem 3'!G23+'Sem 4'!G23+'Sem 5'!G23)</f>
        <v>0</v>
      </c>
      <c r="H23" s="17">
        <f>('Sem 1'!H23+'Sem 2'!H23+'Sem 3'!H23+'Sem 4'!H23+'Sem 5'!H23)</f>
        <v>0</v>
      </c>
      <c r="I23" s="17">
        <f>('Sem 1'!I23+'Sem 2'!I23+'Sem 3'!I23+'Sem 4'!I23+'Sem 5'!I23)</f>
        <v>0</v>
      </c>
      <c r="J23" s="17">
        <f>('Sem 1'!J23+'Sem 2'!J23+'Sem 3'!J23+'Sem 4'!J23+'Sem 5'!J23)</f>
        <v>8</v>
      </c>
      <c r="K23" s="17">
        <f>('Sem 1'!K23+'Sem 2'!K23+'Sem 3'!K23+'Sem 4'!K23+'Sem 5'!K23)</f>
        <v>0</v>
      </c>
      <c r="L23" s="17">
        <f>('Sem 1'!L23+'Sem 2'!L23+'Sem 3'!L23+'Sem 4'!L23+'Sem 5'!L23)</f>
        <v>8</v>
      </c>
      <c r="M23" s="17">
        <f>('Sem 1'!M23+'Sem 2'!M23+'Sem 3'!M23+'Sem 4'!M23+'Sem 5'!M23)</f>
        <v>8</v>
      </c>
    </row>
    <row r="24" spans="2:13" ht="18" x14ac:dyDescent="0.25">
      <c r="B24" s="3">
        <v>20</v>
      </c>
      <c r="C24" s="4" t="s">
        <v>21</v>
      </c>
      <c r="D24" s="17">
        <f>('Sem 1'!D24+'Sem 2'!D24+'Sem 3'!D24+'Sem 4'!D24+'Sem 5'!D24)</f>
        <v>30</v>
      </c>
      <c r="E24" s="17">
        <f>('Sem 1'!E24+'Sem 2'!E24+'Sem 3'!E24+'Sem 4'!E24+'Sem 5'!E24)</f>
        <v>10</v>
      </c>
      <c r="F24" s="17">
        <f>('Sem 1'!F24+'Sem 2'!F24+'Sem 3'!F24+'Sem 4'!F24+'Sem 5'!F24)</f>
        <v>40</v>
      </c>
      <c r="G24" s="17">
        <f>('Sem 1'!G24+'Sem 2'!G24+'Sem 3'!G24+'Sem 4'!G24+'Sem 5'!G24)</f>
        <v>0</v>
      </c>
      <c r="H24" s="17">
        <f>('Sem 1'!H24+'Sem 2'!H24+'Sem 3'!H24+'Sem 4'!H24+'Sem 5'!H24)</f>
        <v>0</v>
      </c>
      <c r="I24" s="17">
        <f>('Sem 1'!I24+'Sem 2'!I24+'Sem 3'!I24+'Sem 4'!I24+'Sem 5'!I24)</f>
        <v>0</v>
      </c>
      <c r="J24" s="17">
        <f>('Sem 1'!J24+'Sem 2'!J24+'Sem 3'!J24+'Sem 4'!J24+'Sem 5'!J24)</f>
        <v>6</v>
      </c>
      <c r="K24" s="17">
        <f>('Sem 1'!K24+'Sem 2'!K24+'Sem 3'!K24+'Sem 4'!K24+'Sem 5'!K24)</f>
        <v>0</v>
      </c>
      <c r="L24" s="17">
        <f>('Sem 1'!L24+'Sem 2'!L24+'Sem 3'!L24+'Sem 4'!L24+'Sem 5'!L24)</f>
        <v>6</v>
      </c>
      <c r="M24" s="17">
        <f>('Sem 1'!M24+'Sem 2'!M24+'Sem 3'!M24+'Sem 4'!M24+'Sem 5'!M24)</f>
        <v>46</v>
      </c>
    </row>
    <row r="25" spans="2:13" ht="18" x14ac:dyDescent="0.25">
      <c r="B25" s="3">
        <v>21</v>
      </c>
      <c r="C25" s="4" t="s">
        <v>22</v>
      </c>
      <c r="D25" s="17">
        <f>('Sem 1'!D25+'Sem 2'!D25+'Sem 3'!D25+'Sem 4'!D25+'Sem 5'!D25)</f>
        <v>1</v>
      </c>
      <c r="E25" s="17">
        <f>('Sem 1'!E25+'Sem 2'!E25+'Sem 3'!E25+'Sem 4'!E25+'Sem 5'!E25)</f>
        <v>0</v>
      </c>
      <c r="F25" s="17">
        <f>('Sem 1'!F25+'Sem 2'!F25+'Sem 3'!F25+'Sem 4'!F25+'Sem 5'!F25)</f>
        <v>1</v>
      </c>
      <c r="G25" s="17">
        <f>('Sem 1'!G25+'Sem 2'!G25+'Sem 3'!G25+'Sem 4'!G25+'Sem 5'!G25)</f>
        <v>0</v>
      </c>
      <c r="H25" s="17">
        <f>('Sem 1'!H25+'Sem 2'!H25+'Sem 3'!H25+'Sem 4'!H25+'Sem 5'!H25)</f>
        <v>0</v>
      </c>
      <c r="I25" s="17">
        <f>('Sem 1'!I25+'Sem 2'!I25+'Sem 3'!I25+'Sem 4'!I25+'Sem 5'!I25)</f>
        <v>0</v>
      </c>
      <c r="J25" s="17">
        <f>('Sem 1'!J25+'Sem 2'!J25+'Sem 3'!J25+'Sem 4'!J25+'Sem 5'!J25)</f>
        <v>0</v>
      </c>
      <c r="K25" s="17">
        <f>('Sem 1'!K25+'Sem 2'!K25+'Sem 3'!K25+'Sem 4'!K25+'Sem 5'!K25)</f>
        <v>1</v>
      </c>
      <c r="L25" s="17">
        <f>('Sem 1'!L25+'Sem 2'!L25+'Sem 3'!L25+'Sem 4'!L25+'Sem 5'!L25)</f>
        <v>1</v>
      </c>
      <c r="M25" s="17">
        <f>('Sem 1'!M25+'Sem 2'!M25+'Sem 3'!M25+'Sem 4'!M25+'Sem 5'!M25)</f>
        <v>2</v>
      </c>
    </row>
    <row r="26" spans="2:13" ht="18" x14ac:dyDescent="0.25">
      <c r="B26" s="3">
        <v>22</v>
      </c>
      <c r="C26" s="4" t="s">
        <v>23</v>
      </c>
      <c r="D26" s="17">
        <f>('Sem 1'!D26+'Sem 2'!D26+'Sem 3'!D26+'Sem 4'!D26+'Sem 5'!D26)</f>
        <v>0</v>
      </c>
      <c r="E26" s="17">
        <f>('Sem 1'!E26+'Sem 2'!E26+'Sem 3'!E26+'Sem 4'!E26+'Sem 5'!E26)</f>
        <v>0</v>
      </c>
      <c r="F26" s="17">
        <f>('Sem 1'!F26+'Sem 2'!F26+'Sem 3'!F26+'Sem 4'!F26+'Sem 5'!F26)</f>
        <v>0</v>
      </c>
      <c r="G26" s="17">
        <f>('Sem 1'!G26+'Sem 2'!G26+'Sem 3'!G26+'Sem 4'!G26+'Sem 5'!G26)</f>
        <v>0</v>
      </c>
      <c r="H26" s="17">
        <f>('Sem 1'!H26+'Sem 2'!H26+'Sem 3'!H26+'Sem 4'!H26+'Sem 5'!H26)</f>
        <v>0</v>
      </c>
      <c r="I26" s="17">
        <f>('Sem 1'!I26+'Sem 2'!I26+'Sem 3'!I26+'Sem 4'!I26+'Sem 5'!I26)</f>
        <v>0</v>
      </c>
      <c r="J26" s="17">
        <f>('Sem 1'!J26+'Sem 2'!J26+'Sem 3'!J26+'Sem 4'!J26+'Sem 5'!J26)</f>
        <v>2</v>
      </c>
      <c r="K26" s="17">
        <f>('Sem 1'!K26+'Sem 2'!K26+'Sem 3'!K26+'Sem 4'!K26+'Sem 5'!K26)</f>
        <v>0</v>
      </c>
      <c r="L26" s="17">
        <f>('Sem 1'!L26+'Sem 2'!L26+'Sem 3'!L26+'Sem 4'!L26+'Sem 5'!L26)</f>
        <v>2</v>
      </c>
      <c r="M26" s="17">
        <f>('Sem 1'!M26+'Sem 2'!M26+'Sem 3'!M26+'Sem 4'!M26+'Sem 5'!M26)</f>
        <v>2</v>
      </c>
    </row>
    <row r="27" spans="2:13" ht="18" x14ac:dyDescent="0.25">
      <c r="B27" s="3">
        <v>23</v>
      </c>
      <c r="C27" s="4" t="s">
        <v>24</v>
      </c>
      <c r="D27" s="17">
        <v>0</v>
      </c>
      <c r="E27" s="17">
        <v>0</v>
      </c>
      <c r="F27" s="17">
        <v>0</v>
      </c>
      <c r="G27" s="17">
        <f>('Sem 1'!G27+'Sem 2'!G27+'Sem 3'!G27+'Sem 4'!G27+'Sem 5'!G27)</f>
        <v>0</v>
      </c>
      <c r="H27" s="17">
        <f>('Sem 1'!H27+'Sem 2'!H27+'Sem 3'!H27+'Sem 4'!H27+'Sem 5'!H27)</f>
        <v>0</v>
      </c>
      <c r="I27" s="17">
        <f>('Sem 1'!I27+'Sem 2'!I27+'Sem 3'!I27+'Sem 4'!I27+'Sem 5'!I27)</f>
        <v>0</v>
      </c>
      <c r="J27" s="17">
        <f>('Sem 1'!J27+'Sem 2'!J27+'Sem 3'!J27+'Sem 4'!J27+'Sem 5'!J27)</f>
        <v>1</v>
      </c>
      <c r="K27" s="17">
        <f>('Sem 1'!K27+'Sem 2'!K27+'Sem 3'!K27+'Sem 4'!K27+'Sem 5'!K27)</f>
        <v>0</v>
      </c>
      <c r="L27" s="17">
        <f>('Sem 1'!L27+'Sem 2'!L27+'Sem 3'!L27+'Sem 4'!L27+'Sem 5'!L27)</f>
        <v>1</v>
      </c>
      <c r="M27" s="17">
        <f>('Sem 1'!M27+'Sem 2'!M27+'Sem 3'!M27+'Sem 4'!M27+'Sem 5'!M27)</f>
        <v>61</v>
      </c>
    </row>
    <row r="28" spans="2:13" ht="18" x14ac:dyDescent="0.25">
      <c r="B28" s="3">
        <v>24</v>
      </c>
      <c r="C28" s="4" t="s">
        <v>25</v>
      </c>
      <c r="D28" s="17">
        <f>('Sem 1'!D28+'Sem 2'!D28+'Sem 3'!D28+'Sem 4'!D28+'Sem 5'!D28)</f>
        <v>0</v>
      </c>
      <c r="E28" s="17">
        <f>('Sem 1'!E28+'Sem 2'!E28+'Sem 3'!E28+'Sem 4'!E28+'Sem 5'!E28)</f>
        <v>0</v>
      </c>
      <c r="F28" s="17">
        <f>('Sem 1'!F28+'Sem 2'!F28+'Sem 3'!F28+'Sem 4'!F28+'Sem 5'!F28)</f>
        <v>0</v>
      </c>
      <c r="G28" s="17">
        <f>('Sem 1'!G28+'Sem 2'!G28+'Sem 3'!G28+'Sem 4'!G28+'Sem 5'!G28)</f>
        <v>0</v>
      </c>
      <c r="H28" s="17">
        <f>('Sem 1'!H28+'Sem 2'!H28+'Sem 3'!H28+'Sem 4'!H28+'Sem 5'!H28)</f>
        <v>0</v>
      </c>
      <c r="I28" s="17">
        <f>('Sem 1'!I28+'Sem 2'!I28+'Sem 3'!I28+'Sem 4'!I28+'Sem 5'!I28)</f>
        <v>0</v>
      </c>
      <c r="J28" s="17">
        <f>('Sem 1'!J28+'Sem 2'!J28+'Sem 3'!J28+'Sem 4'!J28+'Sem 5'!J28)</f>
        <v>8</v>
      </c>
      <c r="K28" s="17">
        <f>('Sem 1'!K28+'Sem 2'!K28+'Sem 3'!K28+'Sem 4'!K28+'Sem 5'!K28)</f>
        <v>0</v>
      </c>
      <c r="L28" s="17">
        <f>('Sem 1'!L28+'Sem 2'!L28+'Sem 3'!L28+'Sem 4'!L28+'Sem 5'!L28)</f>
        <v>8</v>
      </c>
      <c r="M28" s="17">
        <f>('Sem 1'!M28+'Sem 2'!M28+'Sem 3'!M28+'Sem 4'!M28+'Sem 5'!M28)</f>
        <v>8</v>
      </c>
    </row>
    <row r="29" spans="2:13" ht="18" x14ac:dyDescent="0.25">
      <c r="B29" s="3">
        <v>25</v>
      </c>
      <c r="C29" s="4" t="s">
        <v>26</v>
      </c>
      <c r="D29" s="17">
        <f>('Sem 1'!D29+'Sem 2'!D29+'Sem 3'!D29+'Sem 4'!D29+'Sem 5'!D29)</f>
        <v>9</v>
      </c>
      <c r="E29" s="17">
        <f>('Sem 1'!E29+'Sem 2'!E29+'Sem 3'!E29+'Sem 4'!E29+'Sem 5'!E29)</f>
        <v>6</v>
      </c>
      <c r="F29" s="17">
        <f>('Sem 1'!F29+'Sem 2'!F29+'Sem 3'!F29+'Sem 4'!F29+'Sem 5'!F29)</f>
        <v>15</v>
      </c>
      <c r="G29" s="17">
        <f>('Sem 1'!G29+'Sem 2'!G29+'Sem 3'!G29+'Sem 4'!G29+'Sem 5'!G29)</f>
        <v>0</v>
      </c>
      <c r="H29" s="17">
        <f>('Sem 1'!H29+'Sem 2'!H29+'Sem 3'!H29+'Sem 4'!H29+'Sem 5'!H29)</f>
        <v>0</v>
      </c>
      <c r="I29" s="17">
        <f>('Sem 1'!I29+'Sem 2'!I29+'Sem 3'!I29+'Sem 4'!I29+'Sem 5'!I29)</f>
        <v>0</v>
      </c>
      <c r="J29" s="17">
        <f>('Sem 1'!J29+'Sem 2'!J29+'Sem 3'!J29+'Sem 4'!J29+'Sem 5'!J29)</f>
        <v>0</v>
      </c>
      <c r="K29" s="17">
        <f>('Sem 1'!K29+'Sem 2'!K29+'Sem 3'!K29+'Sem 4'!K29+'Sem 5'!K29)</f>
        <v>0</v>
      </c>
      <c r="L29" s="17">
        <f>('Sem 1'!L29+'Sem 2'!L29+'Sem 3'!L29+'Sem 4'!L29+'Sem 5'!L29)</f>
        <v>0</v>
      </c>
      <c r="M29" s="17">
        <f>('Sem 1'!M29+'Sem 2'!M29+'Sem 3'!M29+'Sem 4'!M29+'Sem 5'!M29)</f>
        <v>15</v>
      </c>
    </row>
    <row r="30" spans="2:13" ht="18" x14ac:dyDescent="0.25">
      <c r="B30" s="3">
        <v>26</v>
      </c>
      <c r="C30" s="4" t="s">
        <v>27</v>
      </c>
      <c r="D30" s="17">
        <f>('Sem 1'!D30+'Sem 2'!D30+'Sem 3'!D30+'Sem 4'!D30+'Sem 5'!D30)</f>
        <v>0</v>
      </c>
      <c r="E30" s="17">
        <f>('Sem 1'!E30+'Sem 2'!E30+'Sem 3'!E30+'Sem 4'!E30+'Sem 5'!E30)</f>
        <v>0</v>
      </c>
      <c r="F30" s="17">
        <f>('Sem 1'!F30+'Sem 2'!F30+'Sem 3'!F30+'Sem 4'!F30+'Sem 5'!F30)</f>
        <v>0</v>
      </c>
      <c r="G30" s="17">
        <f>('Sem 1'!G30+'Sem 2'!G30+'Sem 3'!G30+'Sem 4'!G30+'Sem 5'!G30)</f>
        <v>0</v>
      </c>
      <c r="H30" s="17">
        <f>('Sem 1'!H30+'Sem 2'!H30+'Sem 3'!H30+'Sem 4'!H30+'Sem 5'!H30)</f>
        <v>0</v>
      </c>
      <c r="I30" s="17">
        <f>('Sem 1'!I30+'Sem 2'!I30+'Sem 3'!I30+'Sem 4'!I30+'Sem 5'!I30)</f>
        <v>0</v>
      </c>
      <c r="J30" s="17">
        <f>('Sem 1'!J30+'Sem 2'!J30+'Sem 3'!J30+'Sem 4'!J30+'Sem 5'!J30)</f>
        <v>0</v>
      </c>
      <c r="K30" s="17">
        <f>('Sem 1'!K30+'Sem 2'!K30+'Sem 3'!K30+'Sem 4'!K30+'Sem 5'!K30)</f>
        <v>0</v>
      </c>
      <c r="L30" s="17">
        <f>('Sem 1'!L30+'Sem 2'!L30+'Sem 3'!L30+'Sem 4'!L30+'Sem 5'!L30)</f>
        <v>0</v>
      </c>
      <c r="M30" s="17">
        <f>('Sem 1'!M30+'Sem 2'!M30+'Sem 3'!M30+'Sem 4'!M30+'Sem 5'!M30)</f>
        <v>0</v>
      </c>
    </row>
    <row r="31" spans="2:13" ht="18" x14ac:dyDescent="0.25">
      <c r="B31" s="3">
        <v>27</v>
      </c>
      <c r="C31" s="4" t="s">
        <v>28</v>
      </c>
      <c r="D31" s="17">
        <f>('Sem 1'!D31+'Sem 2'!D31+'Sem 3'!D31+'Sem 4'!D31+'Sem 5'!D31)</f>
        <v>0</v>
      </c>
      <c r="E31" s="17">
        <f>('Sem 1'!E31+'Sem 2'!E31+'Sem 3'!E31+'Sem 4'!E31+'Sem 5'!E31)</f>
        <v>0</v>
      </c>
      <c r="F31" s="17">
        <f>('Sem 1'!F31+'Sem 2'!F31+'Sem 3'!F31+'Sem 4'!F31+'Sem 5'!F31)</f>
        <v>0</v>
      </c>
      <c r="G31" s="17">
        <f>('Sem 1'!G31+'Sem 2'!G31+'Sem 3'!G31+'Sem 4'!G31+'Sem 5'!G31)</f>
        <v>0</v>
      </c>
      <c r="H31" s="17">
        <f>('Sem 1'!H31+'Sem 2'!H31+'Sem 3'!H31+'Sem 4'!H31+'Sem 5'!H31)</f>
        <v>0</v>
      </c>
      <c r="I31" s="17">
        <f>('Sem 1'!I31+'Sem 2'!I31+'Sem 3'!I31+'Sem 4'!I31+'Sem 5'!I31)</f>
        <v>0</v>
      </c>
      <c r="J31" s="17">
        <f>('Sem 1'!J31+'Sem 2'!J31+'Sem 3'!J31+'Sem 4'!J31+'Sem 5'!J31)</f>
        <v>0</v>
      </c>
      <c r="K31" s="17">
        <f>('Sem 1'!K31+'Sem 2'!K31+'Sem 3'!K31+'Sem 4'!K31+'Sem 5'!K31)</f>
        <v>0</v>
      </c>
      <c r="L31" s="17">
        <f>('Sem 1'!L31+'Sem 2'!L31+'Sem 3'!L31+'Sem 4'!L31+'Sem 5'!L31)</f>
        <v>0</v>
      </c>
      <c r="M31" s="17">
        <f>('Sem 1'!M31+'Sem 2'!M31+'Sem 3'!M31+'Sem 4'!M31+'Sem 5'!M31)</f>
        <v>0</v>
      </c>
    </row>
    <row r="32" spans="2:13" ht="18" x14ac:dyDescent="0.25">
      <c r="B32" s="3">
        <v>28</v>
      </c>
      <c r="C32" s="4" t="s">
        <v>29</v>
      </c>
      <c r="D32" s="17">
        <f>('Sem 1'!D32+'Sem 2'!D32+'Sem 3'!D32+'Sem 4'!D32+'Sem 5'!D32)</f>
        <v>0</v>
      </c>
      <c r="E32" s="17">
        <f>('Sem 1'!E32+'Sem 2'!E32+'Sem 3'!E32+'Sem 4'!E32+'Sem 5'!E32)</f>
        <v>0</v>
      </c>
      <c r="F32" s="17">
        <f>('Sem 1'!F32+'Sem 2'!F32+'Sem 3'!F32+'Sem 4'!F32+'Sem 5'!F32)</f>
        <v>0</v>
      </c>
      <c r="G32" s="17">
        <f>('Sem 1'!G32+'Sem 2'!G32+'Sem 3'!G32+'Sem 4'!G32+'Sem 5'!G32)</f>
        <v>0</v>
      </c>
      <c r="H32" s="17">
        <f>('Sem 1'!H32+'Sem 2'!H32+'Sem 3'!H32+'Sem 4'!H32+'Sem 5'!H32)</f>
        <v>0</v>
      </c>
      <c r="I32" s="17">
        <f>('Sem 1'!I32+'Sem 2'!I32+'Sem 3'!I32+'Sem 4'!I32+'Sem 5'!I32)</f>
        <v>0</v>
      </c>
      <c r="J32" s="17">
        <f>('Sem 1'!J32+'Sem 2'!J32+'Sem 3'!J32+'Sem 4'!J32+'Sem 5'!J32)</f>
        <v>0</v>
      </c>
      <c r="K32" s="17">
        <f>('Sem 1'!K32+'Sem 2'!K32+'Sem 3'!K32+'Sem 4'!K32+'Sem 5'!K32)</f>
        <v>0</v>
      </c>
      <c r="L32" s="17">
        <f>('Sem 1'!L32+'Sem 2'!L32+'Sem 3'!L32+'Sem 4'!L32+'Sem 5'!L32)</f>
        <v>0</v>
      </c>
      <c r="M32" s="17">
        <f>('Sem 1'!M32+'Sem 2'!M32+'Sem 3'!M32+'Sem 4'!M32+'Sem 5'!M32)</f>
        <v>0</v>
      </c>
    </row>
    <row r="33" spans="2:13" ht="18" x14ac:dyDescent="0.25">
      <c r="B33" s="3">
        <v>29</v>
      </c>
      <c r="C33" s="4" t="s">
        <v>30</v>
      </c>
      <c r="D33" s="17">
        <f>('Sem 1'!D33+'Sem 2'!D33+'Sem 3'!D33+'Sem 4'!D33+'Sem 5'!D33)</f>
        <v>0</v>
      </c>
      <c r="E33" s="17">
        <f>('Sem 1'!E33+'Sem 2'!E33+'Sem 3'!E33+'Sem 4'!E33+'Sem 5'!E33)</f>
        <v>0</v>
      </c>
      <c r="F33" s="17">
        <f>('Sem 1'!F33+'Sem 2'!F33+'Sem 3'!F33+'Sem 4'!F33+'Sem 5'!F33)</f>
        <v>0</v>
      </c>
      <c r="G33" s="17">
        <f>('Sem 1'!G33+'Sem 2'!G33+'Sem 3'!G33+'Sem 4'!G33+'Sem 5'!G33)</f>
        <v>0</v>
      </c>
      <c r="H33" s="17">
        <f>('Sem 1'!H33+'Sem 2'!H33+'Sem 3'!H33+'Sem 4'!H33+'Sem 5'!H33)</f>
        <v>0</v>
      </c>
      <c r="I33" s="17">
        <f>('Sem 1'!I33+'Sem 2'!I33+'Sem 3'!I33+'Sem 4'!I33+'Sem 5'!I33)</f>
        <v>0</v>
      </c>
      <c r="J33" s="17">
        <f>('Sem 1'!J33+'Sem 2'!J33+'Sem 3'!J33+'Sem 4'!J33+'Sem 5'!J33)</f>
        <v>0</v>
      </c>
      <c r="K33" s="17">
        <f>('Sem 1'!K33+'Sem 2'!K33+'Sem 3'!K33+'Sem 4'!K33+'Sem 5'!K33)</f>
        <v>0</v>
      </c>
      <c r="L33" s="17">
        <f>('Sem 1'!L33+'Sem 2'!L33+'Sem 3'!L33+'Sem 4'!L33+'Sem 5'!L33)</f>
        <v>0</v>
      </c>
      <c r="M33" s="17">
        <f>('Sem 1'!M33+'Sem 2'!M33+'Sem 3'!M33+'Sem 4'!M33+'Sem 5'!M33)</f>
        <v>0</v>
      </c>
    </row>
    <row r="34" spans="2:13" ht="18" x14ac:dyDescent="0.25">
      <c r="B34" s="3">
        <v>30</v>
      </c>
      <c r="C34" s="4" t="s">
        <v>31</v>
      </c>
      <c r="D34" s="17">
        <f>('Sem 1'!D34+'Sem 2'!D34+'Sem 3'!D34+'Sem 4'!D34+'Sem 5'!D34)</f>
        <v>0</v>
      </c>
      <c r="E34" s="17">
        <f>('Sem 1'!E34+'Sem 2'!E34+'Sem 3'!E34+'Sem 4'!E34+'Sem 5'!E34)</f>
        <v>0</v>
      </c>
      <c r="F34" s="17">
        <f>('Sem 1'!F34+'Sem 2'!F34+'Sem 3'!F34+'Sem 4'!F34+'Sem 5'!F34)</f>
        <v>0</v>
      </c>
      <c r="G34" s="17">
        <f>('Sem 1'!G34+'Sem 2'!G34+'Sem 3'!G34+'Sem 4'!G34+'Sem 5'!G34)</f>
        <v>0</v>
      </c>
      <c r="H34" s="17">
        <f>('Sem 1'!H34+'Sem 2'!H34+'Sem 3'!H34+'Sem 4'!H34+'Sem 5'!H34)</f>
        <v>1</v>
      </c>
      <c r="I34" s="17">
        <f>('Sem 1'!I34+'Sem 2'!I34+'Sem 3'!I34+'Sem 4'!I34+'Sem 5'!I34)</f>
        <v>1</v>
      </c>
      <c r="J34" s="17">
        <f>('Sem 1'!J34+'Sem 2'!J34+'Sem 3'!J34+'Sem 4'!J34+'Sem 5'!J34)</f>
        <v>1</v>
      </c>
      <c r="K34" s="17">
        <f>('Sem 1'!K34+'Sem 2'!K34+'Sem 3'!K34+'Sem 4'!K34+'Sem 5'!K34)</f>
        <v>0</v>
      </c>
      <c r="L34" s="17">
        <f>('Sem 1'!L34+'Sem 2'!L34+'Sem 3'!L34+'Sem 4'!L34+'Sem 5'!L34)</f>
        <v>1</v>
      </c>
      <c r="M34" s="17">
        <f>('Sem 1'!M34+'Sem 2'!M34+'Sem 3'!M34+'Sem 4'!M34+'Sem 5'!M34)</f>
        <v>2</v>
      </c>
    </row>
    <row r="35" spans="2:13" ht="18" x14ac:dyDescent="0.25">
      <c r="B35" s="3">
        <v>31</v>
      </c>
      <c r="C35" s="4" t="s">
        <v>32</v>
      </c>
      <c r="D35" s="17">
        <f>('Sem 1'!D35+'Sem 2'!D35+'Sem 3'!D35+'Sem 4'!D35+'Sem 5'!D35)</f>
        <v>1</v>
      </c>
      <c r="E35" s="17">
        <f>('Sem 1'!E35+'Sem 2'!E35+'Sem 3'!E35+'Sem 4'!E35+'Sem 5'!E35)</f>
        <v>19</v>
      </c>
      <c r="F35" s="17">
        <f>('Sem 1'!F35+'Sem 2'!F35+'Sem 3'!F35+'Sem 4'!F35+'Sem 5'!F35)</f>
        <v>20</v>
      </c>
      <c r="G35" s="17">
        <f>('Sem 1'!G35+'Sem 2'!G35+'Sem 3'!G35+'Sem 4'!G35+'Sem 5'!G35)</f>
        <v>0</v>
      </c>
      <c r="H35" s="17">
        <f>('Sem 1'!H35+'Sem 2'!H35+'Sem 3'!H35+'Sem 4'!H35+'Sem 5'!H35)</f>
        <v>1</v>
      </c>
      <c r="I35" s="17">
        <f>('Sem 1'!I35+'Sem 2'!I35+'Sem 3'!I35+'Sem 4'!I35+'Sem 5'!I35)</f>
        <v>1</v>
      </c>
      <c r="J35" s="17">
        <f>('Sem 1'!J35+'Sem 2'!J35+'Sem 3'!J35+'Sem 4'!J35+'Sem 5'!J35)</f>
        <v>2</v>
      </c>
      <c r="K35" s="17">
        <f>('Sem 1'!K35+'Sem 2'!K35+'Sem 3'!K35+'Sem 4'!K35+'Sem 5'!K35)</f>
        <v>0</v>
      </c>
      <c r="L35" s="17">
        <f>('Sem 1'!L35+'Sem 2'!L35+'Sem 3'!L35+'Sem 4'!L35+'Sem 5'!L35)</f>
        <v>2</v>
      </c>
      <c r="M35" s="17">
        <f>('Sem 1'!M35+'Sem 2'!M35+'Sem 3'!M35+'Sem 4'!M35+'Sem 5'!M35)</f>
        <v>23</v>
      </c>
    </row>
    <row r="36" spans="2:13" ht="18" x14ac:dyDescent="0.25">
      <c r="B36" s="3">
        <v>32</v>
      </c>
      <c r="C36" s="4" t="s">
        <v>33</v>
      </c>
      <c r="D36" s="17">
        <f>('Sem 1'!D36+'Sem 2'!D36+'Sem 3'!D36+'Sem 4'!D36+'Sem 5'!D36)</f>
        <v>0</v>
      </c>
      <c r="E36" s="17">
        <f>('Sem 1'!E36+'Sem 2'!E36+'Sem 3'!E36+'Sem 4'!E36+'Sem 5'!E36)</f>
        <v>2</v>
      </c>
      <c r="F36" s="17">
        <f>('Sem 1'!F36+'Sem 2'!F36+'Sem 3'!F36+'Sem 4'!F36+'Sem 5'!F36)</f>
        <v>2</v>
      </c>
      <c r="G36" s="17">
        <f>('Sem 1'!G36+'Sem 2'!G36+'Sem 3'!G36+'Sem 4'!G36+'Sem 5'!G36)</f>
        <v>0</v>
      </c>
      <c r="H36" s="17">
        <f>('Sem 1'!H36+'Sem 2'!H36+'Sem 3'!H36+'Sem 4'!H36+'Sem 5'!H36)</f>
        <v>0</v>
      </c>
      <c r="I36" s="17">
        <f>('Sem 1'!I36+'Sem 2'!I36+'Sem 3'!I36+'Sem 4'!I36+'Sem 5'!I36)</f>
        <v>0</v>
      </c>
      <c r="J36" s="17">
        <f>('Sem 1'!J36+'Sem 2'!J36+'Sem 3'!J36+'Sem 4'!J36+'Sem 5'!J36)</f>
        <v>0</v>
      </c>
      <c r="K36" s="17">
        <f>('Sem 1'!K36+'Sem 2'!K36+'Sem 3'!K36+'Sem 4'!K36+'Sem 5'!K36)</f>
        <v>0</v>
      </c>
      <c r="L36" s="17">
        <f>('Sem 1'!L36+'Sem 2'!L36+'Sem 3'!L36+'Sem 4'!L36+'Sem 5'!L36)</f>
        <v>0</v>
      </c>
      <c r="M36" s="17">
        <f>('Sem 1'!M36+'Sem 2'!M36+'Sem 3'!M36+'Sem 4'!M36+'Sem 5'!M36)</f>
        <v>2</v>
      </c>
    </row>
    <row r="37" spans="2:13" ht="18" x14ac:dyDescent="0.25">
      <c r="B37" s="45" t="s">
        <v>34</v>
      </c>
      <c r="C37" s="46"/>
      <c r="D37" s="34">
        <f>('Sem 1'!D37+'Sem 2'!D37+'Sem 3'!D37+'Sem 4'!D37+'Sem 5'!D37)</f>
        <v>65</v>
      </c>
      <c r="E37" s="34">
        <f>('Sem 1'!E37+'Sem 2'!E37+'Sem 3'!E37+'Sem 4'!E37+'Sem 5'!E37)</f>
        <v>90</v>
      </c>
      <c r="F37" s="35">
        <f>('Sem 1'!F37+'Sem 2'!F37+'Sem 3'!F37+'Sem 4'!F37+'Sem 5'!F37)</f>
        <v>155</v>
      </c>
      <c r="G37" s="34">
        <f>('Sem 1'!G37+'Sem 2'!G37+'Sem 3'!G37+'Sem 4'!G37+'Sem 5'!G37)</f>
        <v>18</v>
      </c>
      <c r="H37" s="34">
        <f>('Sem 1'!H37+'Sem 2'!H37+'Sem 3'!H37+'Sem 4'!H37+'Sem 5'!H37)</f>
        <v>15</v>
      </c>
      <c r="I37" s="35">
        <f>('Sem 1'!I37+'Sem 2'!I37+'Sem 3'!I37+'Sem 4'!I37+'Sem 5'!I37)</f>
        <v>33</v>
      </c>
      <c r="J37" s="34">
        <f>('Sem 1'!J37+'Sem 2'!J37+'Sem 3'!J37+'Sem 4'!J37+'Sem 5'!J37)</f>
        <v>56</v>
      </c>
      <c r="K37" s="34">
        <f>('Sem 1'!K37+'Sem 2'!K37+'Sem 3'!K37+'Sem 4'!K37+'Sem 5'!K37)</f>
        <v>5</v>
      </c>
      <c r="L37" s="35">
        <f>('Sem 1'!L37+'Sem 2'!L37+'Sem 3'!L37+'Sem 4'!L37+'Sem 5'!L37)</f>
        <v>61</v>
      </c>
      <c r="M37" s="35">
        <f>('Sem 1'!M37+'Sem 2'!M37+'Sem 3'!M37+'Sem 4'!M37+'Sem 5'!M37)</f>
        <v>249</v>
      </c>
    </row>
    <row r="38" spans="2:13" ht="15.75" thickBot="1" x14ac:dyDescent="0.3"/>
    <row r="39" spans="2:13" ht="18.75" customHeight="1" x14ac:dyDescent="0.25">
      <c r="B39" s="38" t="s">
        <v>42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  <row r="40" spans="2:13" ht="18" x14ac:dyDescent="0.35">
      <c r="B40" s="47" t="s">
        <v>39</v>
      </c>
      <c r="C40" s="48"/>
      <c r="D40" s="48"/>
      <c r="E40" s="48"/>
      <c r="F40" s="48"/>
      <c r="G40" s="25"/>
      <c r="H40" s="25"/>
      <c r="I40" s="5">
        <f>F37</f>
        <v>155</v>
      </c>
      <c r="J40" s="5"/>
      <c r="K40" s="5"/>
      <c r="M40" s="6"/>
    </row>
    <row r="41" spans="2:13" ht="18" x14ac:dyDescent="0.35">
      <c r="B41" s="47" t="s">
        <v>40</v>
      </c>
      <c r="C41" s="48"/>
      <c r="D41" s="48"/>
      <c r="E41" s="48"/>
      <c r="F41" s="48"/>
      <c r="G41" s="25"/>
      <c r="H41" s="25"/>
      <c r="I41" s="5">
        <f>I37</f>
        <v>33</v>
      </c>
      <c r="J41" s="5"/>
      <c r="K41" s="5"/>
      <c r="M41" s="6"/>
    </row>
    <row r="42" spans="2:13" ht="18.75" customHeight="1" x14ac:dyDescent="0.35">
      <c r="B42" s="49" t="s">
        <v>41</v>
      </c>
      <c r="C42" s="50"/>
      <c r="D42" s="50"/>
      <c r="E42" s="50"/>
      <c r="F42" s="50"/>
      <c r="G42" s="26"/>
      <c r="H42" s="26"/>
      <c r="I42" s="5">
        <f>L37</f>
        <v>61</v>
      </c>
      <c r="J42" s="5"/>
      <c r="K42" s="5"/>
      <c r="M42" s="6"/>
    </row>
    <row r="43" spans="2:13" ht="18.75" thickBot="1" x14ac:dyDescent="0.4">
      <c r="B43" s="60" t="s">
        <v>38</v>
      </c>
      <c r="C43" s="61"/>
      <c r="D43" s="61"/>
      <c r="E43" s="61"/>
      <c r="F43" s="61"/>
      <c r="G43" s="27"/>
      <c r="H43" s="27"/>
      <c r="I43" s="7"/>
      <c r="J43" s="7"/>
      <c r="K43" s="7"/>
      <c r="L43" s="62">
        <f>SUM(I40:I42)</f>
        <v>249</v>
      </c>
      <c r="M43" s="63"/>
    </row>
  </sheetData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5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Sem 1</vt:lpstr>
      <vt:lpstr>Sem 2</vt:lpstr>
      <vt:lpstr>Sem 3</vt:lpstr>
      <vt:lpstr>Sem 4</vt:lpstr>
      <vt:lpstr>Sem 5</vt:lpstr>
      <vt:lpstr>Mensual_GT</vt:lpstr>
      <vt:lpstr>Mensual_GT!Área_de_impresión</vt:lpstr>
      <vt:lpstr>'Sem 1'!Área_de_impresión</vt:lpstr>
      <vt:lpstr>'Sem 2'!Área_de_impresión</vt:lpstr>
      <vt:lpstr>'Sem 3'!Área_de_impresión</vt:lpstr>
      <vt:lpstr>'Sem 4'!Área_de_impresión</vt:lpstr>
      <vt:lpstr>'Sem 5'!Área_de_impresión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Veranea Tovar Solares</dc:creator>
  <cp:lastModifiedBy>Gerardo Cedillo García</cp:lastModifiedBy>
  <dcterms:created xsi:type="dcterms:W3CDTF">2022-02-23T19:31:39Z</dcterms:created>
  <dcterms:modified xsi:type="dcterms:W3CDTF">2025-10-30T19:06:36Z</dcterms:modified>
</cp:coreProperties>
</file>